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2" activeTab="3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H64" i="4" l="1"/>
  <c r="G64" i="4"/>
  <c r="F64" i="4"/>
  <c r="F17" i="4" s="1"/>
  <c r="E64" i="4"/>
  <c r="D64" i="4"/>
  <c r="C64" i="4" s="1"/>
  <c r="H39" i="4"/>
  <c r="G39" i="4"/>
  <c r="F39" i="4"/>
  <c r="E39" i="4"/>
  <c r="D39" i="4"/>
  <c r="C39" i="4" s="1"/>
  <c r="H18" i="4"/>
  <c r="G18" i="4"/>
  <c r="F18" i="4"/>
  <c r="E18" i="4"/>
  <c r="D18" i="4"/>
  <c r="C18" i="4" s="1"/>
  <c r="G17" i="4"/>
  <c r="E17" i="4"/>
  <c r="H8" i="4"/>
  <c r="G8" i="4"/>
  <c r="F8" i="4"/>
  <c r="E8" i="4"/>
  <c r="D8" i="4"/>
  <c r="C8" i="4"/>
  <c r="H39" i="1"/>
  <c r="G39" i="1"/>
  <c r="F39" i="1"/>
  <c r="E39" i="1"/>
  <c r="D39" i="1"/>
  <c r="C39" i="1" s="1"/>
  <c r="D8" i="1"/>
  <c r="C8" i="1"/>
  <c r="G80" i="5"/>
  <c r="H17" i="4" l="1"/>
  <c r="C17" i="4"/>
  <c r="D17" i="4"/>
  <c r="B77" i="4"/>
  <c r="D97" i="6" l="1"/>
  <c r="B77" i="5"/>
  <c r="B77" i="1"/>
  <c r="H15" i="1" l="1"/>
  <c r="G15" i="1"/>
  <c r="F15" i="1"/>
  <c r="E15" i="1"/>
  <c r="H14" i="1"/>
  <c r="G14" i="1"/>
  <c r="F14" i="1"/>
  <c r="E14" i="1"/>
  <c r="H10" i="1"/>
  <c r="G10" i="1"/>
  <c r="F10" i="1"/>
  <c r="E10" i="1"/>
  <c r="H9" i="1"/>
  <c r="H8" i="1" s="1"/>
  <c r="G9" i="1"/>
  <c r="G8" i="1" s="1"/>
  <c r="F9" i="1"/>
  <c r="F8" i="1" s="1"/>
  <c r="E9" i="1"/>
  <c r="E8" i="1" s="1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G9" i="4"/>
  <c r="F9" i="4"/>
  <c r="E9" i="4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I33" i="6"/>
  <c r="H33" i="6"/>
  <c r="G33" i="6"/>
  <c r="F33" i="6"/>
  <c r="I32" i="6"/>
  <c r="H32" i="6"/>
  <c r="G32" i="6"/>
  <c r="F32" i="6"/>
  <c r="I28" i="6"/>
  <c r="H28" i="6"/>
  <c r="G28" i="6"/>
  <c r="F28" i="6"/>
  <c r="I27" i="6"/>
  <c r="H27" i="6"/>
  <c r="G27" i="6"/>
  <c r="F27" i="6"/>
  <c r="H72" i="4" l="1"/>
  <c r="G72" i="4"/>
  <c r="F72" i="4"/>
  <c r="H71" i="4"/>
  <c r="G71" i="4"/>
  <c r="F71" i="4"/>
  <c r="H70" i="4"/>
  <c r="G70" i="4"/>
  <c r="F70" i="4"/>
  <c r="H69" i="4"/>
  <c r="G69" i="4"/>
  <c r="F69" i="4"/>
  <c r="H68" i="4"/>
  <c r="G68" i="4"/>
  <c r="F68" i="4"/>
  <c r="H67" i="4"/>
  <c r="G67" i="4"/>
  <c r="F67" i="4"/>
  <c r="H66" i="4"/>
  <c r="G66" i="4"/>
  <c r="F66" i="4"/>
  <c r="H65" i="4"/>
  <c r="G65" i="4"/>
  <c r="F65" i="4"/>
  <c r="H50" i="4"/>
  <c r="G50" i="4"/>
  <c r="F50" i="4"/>
  <c r="H49" i="4"/>
  <c r="G49" i="4"/>
  <c r="F49" i="4"/>
  <c r="H48" i="4"/>
  <c r="G48" i="4"/>
  <c r="F48" i="4"/>
  <c r="H47" i="4"/>
  <c r="G47" i="4"/>
  <c r="F47" i="4"/>
  <c r="H46" i="4"/>
  <c r="G46" i="4"/>
  <c r="F46" i="4"/>
  <c r="H45" i="4"/>
  <c r="G45" i="4"/>
  <c r="F45" i="4"/>
  <c r="H44" i="4"/>
  <c r="G44" i="4"/>
  <c r="F44" i="4"/>
  <c r="H43" i="4"/>
  <c r="G43" i="4"/>
  <c r="F43" i="4"/>
  <c r="H42" i="4"/>
  <c r="G42" i="4"/>
  <c r="F42" i="4"/>
  <c r="H41" i="4"/>
  <c r="G41" i="4"/>
  <c r="F41" i="4"/>
  <c r="H40" i="4"/>
  <c r="G40" i="4"/>
  <c r="F40" i="4"/>
  <c r="H26" i="4"/>
  <c r="G26" i="4"/>
  <c r="F26" i="4"/>
  <c r="H25" i="4"/>
  <c r="G25" i="4"/>
  <c r="F25" i="4"/>
  <c r="H24" i="4"/>
  <c r="G24" i="4"/>
  <c r="F24" i="4"/>
  <c r="H23" i="4"/>
  <c r="G23" i="4"/>
  <c r="F23" i="4"/>
  <c r="H22" i="4"/>
  <c r="G22" i="4"/>
  <c r="F22" i="4"/>
  <c r="H21" i="4"/>
  <c r="G21" i="4"/>
  <c r="F21" i="4"/>
  <c r="H20" i="4"/>
  <c r="G20" i="4"/>
  <c r="F20" i="4"/>
  <c r="H19" i="4"/>
  <c r="G19" i="4"/>
  <c r="F19" i="4"/>
  <c r="H72" i="5"/>
  <c r="G72" i="5"/>
  <c r="F72" i="5"/>
  <c r="H71" i="5"/>
  <c r="G71" i="5"/>
  <c r="F71" i="5"/>
  <c r="H70" i="5"/>
  <c r="G70" i="5"/>
  <c r="F70" i="5"/>
  <c r="H69" i="5"/>
  <c r="G69" i="5"/>
  <c r="F69" i="5"/>
  <c r="H68" i="5"/>
  <c r="G68" i="5"/>
  <c r="F68" i="5"/>
  <c r="H67" i="5"/>
  <c r="G67" i="5"/>
  <c r="F67" i="5"/>
  <c r="H66" i="5"/>
  <c r="G66" i="5"/>
  <c r="F66" i="5"/>
  <c r="H65" i="5"/>
  <c r="G65" i="5"/>
  <c r="F65" i="5"/>
  <c r="H54" i="5"/>
  <c r="G54" i="5"/>
  <c r="F54" i="5"/>
  <c r="H53" i="5"/>
  <c r="G53" i="5"/>
  <c r="F53" i="5"/>
  <c r="H52" i="5"/>
  <c r="G52" i="5"/>
  <c r="F52" i="5"/>
  <c r="H51" i="5"/>
  <c r="G51" i="5"/>
  <c r="F51" i="5"/>
  <c r="H50" i="5"/>
  <c r="G50" i="5"/>
  <c r="F50" i="5"/>
  <c r="H49" i="5"/>
  <c r="G49" i="5"/>
  <c r="F49" i="5"/>
  <c r="H48" i="5"/>
  <c r="G48" i="5"/>
  <c r="F48" i="5"/>
  <c r="H47" i="5"/>
  <c r="G47" i="5"/>
  <c r="F47" i="5"/>
  <c r="H46" i="5"/>
  <c r="G46" i="5"/>
  <c r="F46" i="5"/>
  <c r="H45" i="5"/>
  <c r="G45" i="5"/>
  <c r="F45" i="5"/>
  <c r="H44" i="5"/>
  <c r="G44" i="5"/>
  <c r="F44" i="5"/>
  <c r="H43" i="5"/>
  <c r="G43" i="5"/>
  <c r="F43" i="5"/>
  <c r="H42" i="5"/>
  <c r="G42" i="5"/>
  <c r="F42" i="5"/>
  <c r="H41" i="5"/>
  <c r="G41" i="5"/>
  <c r="F41" i="5"/>
  <c r="H40" i="5"/>
  <c r="G40" i="5"/>
  <c r="F40" i="5"/>
  <c r="H30" i="5"/>
  <c r="G30" i="5"/>
  <c r="F30" i="5"/>
  <c r="H29" i="5"/>
  <c r="G29" i="5"/>
  <c r="F29" i="5"/>
  <c r="H28" i="5"/>
  <c r="G28" i="5"/>
  <c r="F28" i="5"/>
  <c r="H27" i="5"/>
  <c r="G27" i="5"/>
  <c r="F27" i="5"/>
  <c r="H26" i="5"/>
  <c r="G26" i="5"/>
  <c r="F26" i="5"/>
  <c r="H25" i="5"/>
  <c r="G25" i="5"/>
  <c r="F25" i="5"/>
  <c r="H24" i="5"/>
  <c r="G24" i="5"/>
  <c r="F24" i="5"/>
  <c r="H23" i="5"/>
  <c r="G23" i="5"/>
  <c r="F23" i="5"/>
  <c r="H22" i="5"/>
  <c r="G22" i="5"/>
  <c r="F22" i="5"/>
  <c r="H21" i="5"/>
  <c r="G21" i="5"/>
  <c r="F21" i="5"/>
  <c r="H20" i="5"/>
  <c r="G20" i="5"/>
  <c r="F20" i="5"/>
  <c r="H19" i="5"/>
  <c r="G19" i="5"/>
  <c r="F19" i="5"/>
  <c r="I90" i="6"/>
  <c r="H90" i="6"/>
  <c r="G90" i="6"/>
  <c r="I89" i="6"/>
  <c r="H89" i="6"/>
  <c r="G89" i="6"/>
  <c r="I88" i="6"/>
  <c r="H88" i="6"/>
  <c r="G88" i="6"/>
  <c r="I87" i="6"/>
  <c r="H87" i="6"/>
  <c r="G87" i="6"/>
  <c r="I86" i="6"/>
  <c r="H86" i="6"/>
  <c r="G86" i="6"/>
  <c r="I85" i="6"/>
  <c r="H85" i="6"/>
  <c r="G85" i="6"/>
  <c r="I84" i="6"/>
  <c r="H84" i="6"/>
  <c r="G84" i="6"/>
  <c r="I83" i="6"/>
  <c r="H83" i="6"/>
  <c r="G83" i="6"/>
  <c r="I66" i="6"/>
  <c r="H66" i="6"/>
  <c r="G66" i="6"/>
  <c r="I65" i="6"/>
  <c r="H65" i="6"/>
  <c r="G65" i="6"/>
  <c r="I64" i="6"/>
  <c r="H64" i="6"/>
  <c r="G64" i="6"/>
  <c r="I63" i="6"/>
  <c r="H63" i="6"/>
  <c r="G63" i="6"/>
  <c r="I62" i="6"/>
  <c r="H62" i="6"/>
  <c r="G62" i="6"/>
  <c r="I61" i="6"/>
  <c r="H61" i="6"/>
  <c r="G61" i="6"/>
  <c r="I60" i="6"/>
  <c r="H60" i="6"/>
  <c r="G60" i="6"/>
  <c r="I59" i="6"/>
  <c r="H59" i="6"/>
  <c r="G59" i="6"/>
  <c r="I58" i="6"/>
  <c r="H58" i="6"/>
  <c r="G58" i="6"/>
  <c r="I42" i="6"/>
  <c r="H42" i="6"/>
  <c r="G42" i="6"/>
  <c r="I41" i="6"/>
  <c r="H41" i="6"/>
  <c r="G41" i="6"/>
  <c r="I40" i="6"/>
  <c r="H40" i="6"/>
  <c r="G40" i="6"/>
  <c r="I39" i="6"/>
  <c r="H39" i="6"/>
  <c r="G39" i="6"/>
  <c r="I38" i="6"/>
  <c r="H38" i="6"/>
  <c r="G38" i="6"/>
  <c r="I37" i="6"/>
  <c r="H37" i="6"/>
  <c r="G37" i="6"/>
  <c r="F41" i="1"/>
  <c r="G41" i="1"/>
  <c r="H41" i="1"/>
  <c r="F42" i="1"/>
  <c r="G42" i="1"/>
  <c r="H42" i="1"/>
  <c r="F43" i="1"/>
  <c r="G43" i="1"/>
  <c r="H43" i="1"/>
  <c r="F44" i="1"/>
  <c r="G44" i="1"/>
  <c r="H44" i="1"/>
  <c r="F45" i="1"/>
  <c r="G45" i="1"/>
  <c r="H45" i="1"/>
  <c r="F46" i="1"/>
  <c r="G46" i="1"/>
  <c r="H46" i="1"/>
  <c r="F47" i="1"/>
  <c r="G47" i="1"/>
  <c r="H47" i="1"/>
  <c r="F48" i="1"/>
  <c r="G48" i="1"/>
  <c r="H48" i="1"/>
  <c r="F49" i="1"/>
  <c r="G49" i="1"/>
  <c r="H49" i="1"/>
  <c r="F50" i="1"/>
  <c r="G50" i="1"/>
  <c r="H50" i="1"/>
  <c r="F51" i="1"/>
  <c r="G51" i="1"/>
  <c r="H51" i="1"/>
  <c r="F52" i="1"/>
  <c r="G52" i="1"/>
  <c r="H52" i="1"/>
  <c r="F53" i="1"/>
  <c r="G53" i="1"/>
  <c r="H53" i="1"/>
  <c r="F54" i="1"/>
  <c r="G54" i="1"/>
  <c r="H54" i="1"/>
  <c r="F20" i="1"/>
  <c r="G20" i="1"/>
  <c r="H20" i="1"/>
  <c r="F21" i="1"/>
  <c r="G21" i="1"/>
  <c r="H21" i="1"/>
  <c r="F22" i="1"/>
  <c r="G22" i="1"/>
  <c r="H22" i="1"/>
  <c r="F23" i="1"/>
  <c r="G23" i="1"/>
  <c r="H23" i="1"/>
  <c r="F24" i="1"/>
  <c r="G24" i="1"/>
  <c r="H24" i="1"/>
  <c r="F25" i="1"/>
  <c r="G25" i="1"/>
  <c r="H25" i="1"/>
  <c r="F26" i="1"/>
  <c r="G26" i="1"/>
  <c r="H26" i="1"/>
  <c r="H19" i="1" l="1"/>
  <c r="G19" i="1"/>
  <c r="F19" i="1"/>
  <c r="H40" i="1"/>
  <c r="F40" i="1"/>
  <c r="H81" i="6" l="1"/>
  <c r="G63" i="5"/>
  <c r="E26" i="1"/>
  <c r="E25" i="1"/>
  <c r="E24" i="1"/>
  <c r="E23" i="1"/>
  <c r="E22" i="1"/>
  <c r="E21" i="1"/>
  <c r="E20" i="1"/>
  <c r="E19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G40" i="1"/>
  <c r="E40" i="1"/>
  <c r="H68" i="1"/>
  <c r="G68" i="1"/>
  <c r="F68" i="1"/>
  <c r="E68" i="1"/>
  <c r="H67" i="1"/>
  <c r="G67" i="1"/>
  <c r="F67" i="1"/>
  <c r="E67" i="1"/>
  <c r="H66" i="1"/>
  <c r="G66" i="1"/>
  <c r="F66" i="1"/>
  <c r="E66" i="1"/>
  <c r="H65" i="1"/>
  <c r="G65" i="1"/>
  <c r="F65" i="1"/>
  <c r="E65" i="1"/>
  <c r="E66" i="4"/>
  <c r="E65" i="4"/>
  <c r="D66" i="4"/>
  <c r="D65" i="4"/>
  <c r="E22" i="4"/>
  <c r="E21" i="4"/>
  <c r="E20" i="4"/>
  <c r="E19" i="4"/>
  <c r="E48" i="4"/>
  <c r="E47" i="4"/>
  <c r="E46" i="4"/>
  <c r="E45" i="4"/>
  <c r="E44" i="4"/>
  <c r="E43" i="4"/>
  <c r="E42" i="4"/>
  <c r="E41" i="4"/>
  <c r="E40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I24" i="6" l="1"/>
  <c r="H24" i="6"/>
  <c r="G24" i="6"/>
  <c r="F24" i="6"/>
  <c r="I23" i="6"/>
  <c r="H23" i="6"/>
  <c r="G23" i="6"/>
  <c r="F23" i="6"/>
  <c r="I22" i="6"/>
  <c r="H22" i="6"/>
  <c r="G22" i="6"/>
  <c r="F22" i="6"/>
  <c r="I21" i="6"/>
  <c r="H21" i="6"/>
  <c r="G21" i="6"/>
  <c r="F21" i="6"/>
  <c r="I20" i="6"/>
  <c r="H20" i="6"/>
  <c r="G20" i="6"/>
  <c r="F20" i="6"/>
  <c r="I19" i="6"/>
  <c r="H19" i="6"/>
  <c r="G19" i="6"/>
  <c r="F19" i="6"/>
  <c r="I18" i="6"/>
  <c r="H18" i="6"/>
  <c r="G18" i="6"/>
  <c r="F18" i="6"/>
  <c r="I17" i="6"/>
  <c r="H17" i="6"/>
  <c r="G17" i="6"/>
  <c r="F17" i="6"/>
  <c r="I16" i="6"/>
  <c r="H16" i="6"/>
  <c r="G16" i="6"/>
  <c r="F16" i="6"/>
  <c r="I15" i="6"/>
  <c r="H15" i="6"/>
  <c r="G15" i="6"/>
  <c r="F15" i="6"/>
  <c r="I14" i="6"/>
  <c r="H14" i="6"/>
  <c r="G14" i="6"/>
  <c r="F14" i="6"/>
  <c r="I13" i="6"/>
  <c r="H13" i="6"/>
  <c r="G13" i="6"/>
  <c r="F13" i="6"/>
  <c r="I12" i="6"/>
  <c r="H12" i="6"/>
  <c r="G12" i="6"/>
  <c r="F12" i="6"/>
  <c r="I11" i="6"/>
  <c r="H11" i="6"/>
  <c r="G11" i="6"/>
  <c r="F11" i="6"/>
  <c r="I10" i="6"/>
  <c r="H10" i="6"/>
  <c r="G10" i="6"/>
  <c r="F10" i="6"/>
  <c r="I9" i="6"/>
  <c r="H9" i="6"/>
  <c r="G9" i="6"/>
  <c r="F9" i="6"/>
  <c r="G63" i="1"/>
  <c r="G63" i="4"/>
  <c r="E72" i="4" l="1"/>
  <c r="E71" i="4"/>
  <c r="E70" i="4"/>
  <c r="E69" i="4"/>
  <c r="E68" i="4"/>
  <c r="E67" i="4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H54" i="4"/>
  <c r="G54" i="4"/>
  <c r="F54" i="4"/>
  <c r="E54" i="4"/>
  <c r="H53" i="4"/>
  <c r="G53" i="4"/>
  <c r="F53" i="4"/>
  <c r="E53" i="4"/>
  <c r="H52" i="4"/>
  <c r="G52" i="4"/>
  <c r="F52" i="4"/>
  <c r="E52" i="4"/>
  <c r="H51" i="4"/>
  <c r="G51" i="4"/>
  <c r="F51" i="4"/>
  <c r="E51" i="4"/>
  <c r="E50" i="4"/>
  <c r="E49" i="4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30" i="4"/>
  <c r="G30" i="4"/>
  <c r="F30" i="4"/>
  <c r="E30" i="4"/>
  <c r="H29" i="4"/>
  <c r="G29" i="4"/>
  <c r="F29" i="4"/>
  <c r="E29" i="4"/>
  <c r="H28" i="4"/>
  <c r="G28" i="4"/>
  <c r="F28" i="4"/>
  <c r="E28" i="4"/>
  <c r="H27" i="4"/>
  <c r="G27" i="4"/>
  <c r="F27" i="4"/>
  <c r="E27" i="4"/>
  <c r="E26" i="4"/>
  <c r="E25" i="4"/>
  <c r="E24" i="4"/>
  <c r="E23" i="4"/>
  <c r="E72" i="5"/>
  <c r="E71" i="5"/>
  <c r="E70" i="5"/>
  <c r="E69" i="5"/>
  <c r="E68" i="5"/>
  <c r="E67" i="5"/>
  <c r="E66" i="5"/>
  <c r="E65" i="5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E30" i="5"/>
  <c r="E29" i="5"/>
  <c r="E28" i="5"/>
  <c r="E27" i="5"/>
  <c r="E26" i="5"/>
  <c r="E25" i="5"/>
  <c r="E24" i="5"/>
  <c r="E23" i="5"/>
  <c r="E22" i="5"/>
  <c r="E21" i="5"/>
  <c r="E20" i="5"/>
  <c r="F90" i="6"/>
  <c r="F89" i="6"/>
  <c r="F88" i="6"/>
  <c r="F87" i="6"/>
  <c r="F86" i="6"/>
  <c r="F85" i="6"/>
  <c r="F84" i="6"/>
  <c r="F83" i="6"/>
  <c r="I79" i="6"/>
  <c r="H79" i="6"/>
  <c r="G79" i="6"/>
  <c r="F79" i="6"/>
  <c r="I78" i="6"/>
  <c r="H78" i="6"/>
  <c r="G78" i="6"/>
  <c r="F78" i="6"/>
  <c r="I77" i="6"/>
  <c r="H77" i="6"/>
  <c r="G77" i="6"/>
  <c r="F77" i="6"/>
  <c r="I76" i="6"/>
  <c r="H76" i="6"/>
  <c r="G76" i="6"/>
  <c r="F76" i="6"/>
  <c r="I75" i="6"/>
  <c r="H75" i="6"/>
  <c r="G75" i="6"/>
  <c r="F75" i="6"/>
  <c r="I74" i="6"/>
  <c r="H74" i="6"/>
  <c r="G74" i="6"/>
  <c r="F74" i="6"/>
  <c r="I73" i="6"/>
  <c r="H73" i="6"/>
  <c r="G73" i="6"/>
  <c r="F73" i="6"/>
  <c r="I72" i="6"/>
  <c r="H72" i="6"/>
  <c r="G72" i="6"/>
  <c r="F72" i="6"/>
  <c r="I71" i="6"/>
  <c r="H71" i="6"/>
  <c r="G71" i="6"/>
  <c r="F71" i="6"/>
  <c r="I70" i="6"/>
  <c r="H70" i="6"/>
  <c r="G70" i="6"/>
  <c r="F70" i="6"/>
  <c r="I69" i="6"/>
  <c r="H69" i="6"/>
  <c r="G69" i="6"/>
  <c r="F69" i="6"/>
  <c r="I68" i="6"/>
  <c r="H68" i="6"/>
  <c r="G68" i="6"/>
  <c r="F68" i="6"/>
  <c r="I67" i="6"/>
  <c r="H67" i="6"/>
  <c r="G67" i="6"/>
  <c r="F67" i="6"/>
  <c r="F66" i="6"/>
  <c r="F65" i="6"/>
  <c r="F64" i="6"/>
  <c r="F63" i="6"/>
  <c r="F62" i="6"/>
  <c r="F61" i="6"/>
  <c r="F60" i="6"/>
  <c r="F59" i="6"/>
  <c r="F58" i="6"/>
  <c r="F38" i="6"/>
  <c r="F39" i="6"/>
  <c r="F40" i="6"/>
  <c r="F41" i="6"/>
  <c r="F42" i="6"/>
  <c r="F43" i="6"/>
  <c r="G43" i="6"/>
  <c r="H43" i="6"/>
  <c r="I43" i="6"/>
  <c r="F44" i="6"/>
  <c r="G44" i="6"/>
  <c r="H44" i="6"/>
  <c r="I44" i="6"/>
  <c r="F45" i="6"/>
  <c r="G45" i="6"/>
  <c r="H45" i="6"/>
  <c r="I45" i="6"/>
  <c r="F46" i="6"/>
  <c r="G46" i="6"/>
  <c r="H46" i="6"/>
  <c r="I46" i="6"/>
  <c r="F47" i="6"/>
  <c r="G47" i="6"/>
  <c r="H47" i="6"/>
  <c r="I47" i="6"/>
  <c r="F48" i="6"/>
  <c r="G48" i="6"/>
  <c r="H48" i="6"/>
  <c r="I48" i="6"/>
  <c r="F49" i="6"/>
  <c r="G49" i="6"/>
  <c r="H49" i="6"/>
  <c r="I49" i="6"/>
  <c r="F50" i="6"/>
  <c r="G50" i="6"/>
  <c r="H50" i="6"/>
  <c r="I50" i="6"/>
  <c r="F51" i="6"/>
  <c r="G51" i="6"/>
  <c r="H51" i="6"/>
  <c r="I51" i="6"/>
  <c r="F52" i="6"/>
  <c r="G52" i="6"/>
  <c r="H52" i="6"/>
  <c r="I52" i="6"/>
  <c r="F53" i="6"/>
  <c r="G53" i="6"/>
  <c r="H53" i="6"/>
  <c r="I53" i="6"/>
  <c r="F54" i="6"/>
  <c r="G54" i="6"/>
  <c r="H54" i="6"/>
  <c r="I54" i="6"/>
  <c r="F55" i="6"/>
  <c r="G55" i="6"/>
  <c r="H55" i="6"/>
  <c r="I55" i="6"/>
  <c r="F56" i="6"/>
  <c r="G56" i="6"/>
  <c r="H56" i="6"/>
  <c r="I56" i="6"/>
  <c r="F37" i="6"/>
  <c r="E19" i="5"/>
  <c r="H72" i="1"/>
  <c r="G72" i="1"/>
  <c r="F72" i="1"/>
  <c r="E72" i="1"/>
  <c r="H71" i="1"/>
  <c r="G71" i="1"/>
  <c r="F71" i="1"/>
  <c r="E71" i="1"/>
  <c r="H70" i="1"/>
  <c r="G70" i="1"/>
  <c r="F70" i="1"/>
  <c r="E70" i="1"/>
  <c r="H69" i="1"/>
  <c r="H64" i="1" s="1"/>
  <c r="G69" i="1"/>
  <c r="G64" i="1" s="1"/>
  <c r="F69" i="1"/>
  <c r="F64" i="1" s="1"/>
  <c r="E69" i="1"/>
  <c r="E64" i="1" s="1"/>
  <c r="D69" i="1"/>
  <c r="D64" i="1" s="1"/>
  <c r="C64" i="1" s="1"/>
  <c r="D70" i="1"/>
  <c r="D71" i="1"/>
  <c r="D72" i="1"/>
  <c r="E55" i="1"/>
  <c r="F55" i="1"/>
  <c r="G55" i="1"/>
  <c r="H55" i="1"/>
  <c r="E56" i="1"/>
  <c r="F56" i="1"/>
  <c r="G56" i="1"/>
  <c r="H56" i="1"/>
  <c r="E57" i="1"/>
  <c r="F57" i="1"/>
  <c r="G57" i="1"/>
  <c r="H57" i="1"/>
  <c r="E58" i="1"/>
  <c r="F58" i="1"/>
  <c r="G58" i="1"/>
  <c r="H58" i="1"/>
  <c r="E59" i="1"/>
  <c r="F59" i="1"/>
  <c r="G59" i="1"/>
  <c r="H59" i="1"/>
  <c r="E60" i="1"/>
  <c r="F60" i="1"/>
  <c r="G60" i="1"/>
  <c r="H60" i="1"/>
  <c r="E27" i="1"/>
  <c r="F27" i="1"/>
  <c r="G27" i="1"/>
  <c r="H27" i="1"/>
  <c r="E28" i="1"/>
  <c r="F28" i="1"/>
  <c r="G28" i="1"/>
  <c r="H28" i="1"/>
  <c r="E29" i="1"/>
  <c r="F29" i="1"/>
  <c r="G29" i="1"/>
  <c r="H29" i="1"/>
  <c r="E30" i="1"/>
  <c r="F30" i="1"/>
  <c r="G30" i="1"/>
  <c r="H30" i="1"/>
  <c r="E31" i="1"/>
  <c r="F31" i="1"/>
  <c r="G31" i="1"/>
  <c r="H31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E18" i="1" l="1"/>
  <c r="E17" i="1" s="1"/>
  <c r="H18" i="1"/>
  <c r="H17" i="1" s="1"/>
  <c r="F18" i="1"/>
  <c r="F17" i="1" s="1"/>
  <c r="G18" i="1"/>
  <c r="G17" i="1" s="1"/>
  <c r="G62" i="1" l="1"/>
  <c r="G61" i="1"/>
  <c r="G62" i="4"/>
  <c r="H80" i="6"/>
  <c r="G62" i="5"/>
  <c r="F8" i="6"/>
  <c r="G8" i="6"/>
  <c r="H8" i="6"/>
  <c r="I8" i="6"/>
  <c r="E56" i="6" l="1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90" i="6"/>
  <c r="E89" i="6"/>
  <c r="E88" i="6"/>
  <c r="E87" i="6"/>
  <c r="E86" i="6"/>
  <c r="E85" i="6"/>
  <c r="E84" i="6"/>
  <c r="E82" i="6" s="1"/>
  <c r="D82" i="6" s="1"/>
  <c r="E83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E24" i="6"/>
  <c r="E16" i="6"/>
  <c r="E17" i="6"/>
  <c r="E18" i="6"/>
  <c r="E19" i="6"/>
  <c r="E20" i="6"/>
  <c r="E21" i="6"/>
  <c r="E22" i="6"/>
  <c r="E23" i="6"/>
  <c r="E15" i="6"/>
  <c r="E14" i="6"/>
  <c r="E13" i="6"/>
  <c r="E12" i="6"/>
  <c r="E11" i="6"/>
  <c r="E10" i="6"/>
  <c r="E9" i="6"/>
  <c r="I82" i="6"/>
  <c r="H82" i="6"/>
  <c r="G82" i="6"/>
  <c r="F82" i="6"/>
  <c r="I57" i="6"/>
  <c r="H57" i="6"/>
  <c r="G57" i="6"/>
  <c r="F57" i="6"/>
  <c r="I36" i="6"/>
  <c r="I94" i="6" s="1"/>
  <c r="H36" i="6"/>
  <c r="H94" i="6" s="1"/>
  <c r="H95" i="6" s="1"/>
  <c r="G36" i="6"/>
  <c r="F36" i="6"/>
  <c r="F94" i="6" s="1"/>
  <c r="E33" i="6"/>
  <c r="E32" i="6"/>
  <c r="E31" i="6"/>
  <c r="E30" i="6"/>
  <c r="E29" i="6"/>
  <c r="E28" i="6"/>
  <c r="E27" i="6"/>
  <c r="I26" i="6"/>
  <c r="H26" i="6"/>
  <c r="G26" i="6"/>
  <c r="F26" i="6"/>
  <c r="H64" i="5"/>
  <c r="G64" i="5"/>
  <c r="F64" i="5"/>
  <c r="E64" i="5"/>
  <c r="H39" i="5"/>
  <c r="G39" i="5"/>
  <c r="F39" i="5"/>
  <c r="E39" i="5"/>
  <c r="H18" i="5"/>
  <c r="G18" i="5"/>
  <c r="F18" i="5"/>
  <c r="E18" i="5"/>
  <c r="D18" i="5"/>
  <c r="D15" i="5"/>
  <c r="D14" i="5"/>
  <c r="D13" i="5"/>
  <c r="D12" i="5"/>
  <c r="D11" i="5"/>
  <c r="D10" i="5"/>
  <c r="D9" i="5"/>
  <c r="H8" i="5"/>
  <c r="G8" i="5"/>
  <c r="F8" i="5"/>
  <c r="E8" i="5"/>
  <c r="D15" i="4"/>
  <c r="D14" i="4"/>
  <c r="D13" i="4"/>
  <c r="D12" i="4"/>
  <c r="D11" i="4"/>
  <c r="D10" i="4"/>
  <c r="D9" i="4"/>
  <c r="G75" i="1"/>
  <c r="G76" i="1" s="1"/>
  <c r="D10" i="1"/>
  <c r="D11" i="1"/>
  <c r="D12" i="1"/>
  <c r="D13" i="1"/>
  <c r="D14" i="1"/>
  <c r="D15" i="1"/>
  <c r="D9" i="1"/>
  <c r="D18" i="1" l="1"/>
  <c r="D39" i="5"/>
  <c r="C39" i="5" s="1"/>
  <c r="G75" i="4"/>
  <c r="G76" i="4" s="1"/>
  <c r="G94" i="6"/>
  <c r="G95" i="6" s="1"/>
  <c r="F95" i="6" s="1"/>
  <c r="G97" i="6" s="1"/>
  <c r="F75" i="4"/>
  <c r="E75" i="5"/>
  <c r="G75" i="5"/>
  <c r="G76" i="5" s="1"/>
  <c r="H75" i="5"/>
  <c r="F75" i="5"/>
  <c r="F93" i="6"/>
  <c r="H93" i="6"/>
  <c r="I93" i="6"/>
  <c r="G93" i="6"/>
  <c r="H75" i="4"/>
  <c r="E75" i="4"/>
  <c r="E73" i="4"/>
  <c r="H73" i="5"/>
  <c r="I35" i="6"/>
  <c r="H17" i="5"/>
  <c r="E75" i="1"/>
  <c r="H75" i="1"/>
  <c r="F73" i="5"/>
  <c r="F75" i="1"/>
  <c r="F17" i="5"/>
  <c r="G35" i="6"/>
  <c r="E73" i="5"/>
  <c r="E17" i="5"/>
  <c r="H35" i="6"/>
  <c r="G73" i="5"/>
  <c r="C18" i="5"/>
  <c r="F35" i="6"/>
  <c r="F91" i="6"/>
  <c r="E57" i="6"/>
  <c r="D57" i="6" s="1"/>
  <c r="G91" i="6"/>
  <c r="D64" i="5"/>
  <c r="C64" i="5" s="1"/>
  <c r="H91" i="6"/>
  <c r="G17" i="5"/>
  <c r="I91" i="6"/>
  <c r="F73" i="4"/>
  <c r="G73" i="4"/>
  <c r="H73" i="4"/>
  <c r="E8" i="6"/>
  <c r="D8" i="6" s="1"/>
  <c r="E26" i="6"/>
  <c r="D26" i="6" s="1"/>
  <c r="E36" i="6"/>
  <c r="D8" i="5"/>
  <c r="C8" i="5" s="1"/>
  <c r="H97" i="6" l="1"/>
  <c r="G80" i="4"/>
  <c r="C18" i="1"/>
  <c r="C17" i="1" s="1"/>
  <c r="D17" i="1"/>
  <c r="C73" i="5"/>
  <c r="D73" i="5"/>
  <c r="D75" i="5"/>
  <c r="F76" i="5"/>
  <c r="E76" i="5" s="1"/>
  <c r="F78" i="5" s="1"/>
  <c r="F76" i="4"/>
  <c r="E76" i="4" s="1"/>
  <c r="F78" i="4" s="1"/>
  <c r="D75" i="4"/>
  <c r="C75" i="5"/>
  <c r="E93" i="6"/>
  <c r="E94" i="6"/>
  <c r="F76" i="1"/>
  <c r="E76" i="1" s="1"/>
  <c r="F78" i="1" s="1"/>
  <c r="G78" i="5"/>
  <c r="G78" i="4"/>
  <c r="D75" i="1"/>
  <c r="D36" i="6"/>
  <c r="E35" i="6"/>
  <c r="C73" i="4"/>
  <c r="D17" i="5"/>
  <c r="C17" i="5"/>
  <c r="D73" i="4"/>
  <c r="E91" i="6"/>
  <c r="D73" i="1"/>
  <c r="D91" i="6" l="1"/>
  <c r="D94" i="6"/>
  <c r="C75" i="4"/>
  <c r="C75" i="1"/>
  <c r="D35" i="6"/>
  <c r="C73" i="1"/>
  <c r="E73" i="1"/>
  <c r="F73" i="1"/>
  <c r="G73" i="1"/>
  <c r="H73" i="1"/>
  <c r="G80" i="1" l="1"/>
  <c r="G78" i="1"/>
</calcChain>
</file>

<file path=xl/sharedStrings.xml><?xml version="1.0" encoding="utf-8"?>
<sst xmlns="http://schemas.openxmlformats.org/spreadsheetml/2006/main" count="417" uniqueCount="205">
  <si>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</si>
  <si>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</si>
  <si>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</si>
  <si>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</si>
  <si>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</si>
  <si>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</si>
  <si>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</si>
  <si>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</si>
  <si>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</si>
  <si>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</si>
  <si>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</si>
  <si>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</si>
  <si>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</si>
  <si>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</si>
  <si>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</si>
  <si>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</si>
  <si>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</si>
  <si>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</si>
  <si>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</si>
  <si>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</si>
  <si>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</si>
  <si>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</si>
  <si>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</si>
  <si>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</si>
  <si>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</si>
  <si>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</si>
  <si>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</si>
  <si>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</si>
  <si>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</si>
  <si>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</si>
  <si>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</si>
  <si>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</si>
  <si>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</si>
  <si>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</si>
  <si>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</si>
  <si>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</si>
  <si>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</si>
  <si>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</si>
  <si>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</si>
  <si>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</si>
  <si>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</si>
  <si>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</si>
  <si>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</si>
  <si>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</si>
  <si>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</si>
  <si>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</si>
  <si>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</si>
  <si>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</si>
  <si>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</si>
  <si>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</si>
  <si>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</si>
  <si>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</si>
  <si>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</si>
  <si>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</si>
  <si>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</si>
  <si>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</si>
  <si>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</si>
  <si>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</si>
  <si>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</si>
  <si>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</si>
  <si>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</si>
  <si>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</si>
  <si>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</si>
  <si>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</si>
  <si>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</si>
  <si>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</si>
  <si>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</si>
  <si>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</si>
  <si>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</si>
  <si>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</si>
  <si>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</si>
  <si>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</si>
  <si>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</si>
  <si>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</si>
  <si>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Khí cụ điện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</si>
  <si>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</si>
  <si>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</si>
  <si>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</si>
  <si>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</si>
  <si>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</si>
  <si>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</si>
  <si>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</si>
  <si>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Anh văn chuyên ngành</t>
  </si>
  <si>
    <t>TT SCADA</t>
  </si>
  <si>
    <t>dtcs-dtcn</t>
  </si>
  <si>
    <t>Truyền động điện và ứng dụng</t>
  </si>
  <si>
    <t>Khí nén-thủy lực</t>
  </si>
  <si>
    <t>CÓ KHÍ NÉN</t>
  </si>
  <si>
    <t xml:space="preserve">TT Vẽ điện </t>
  </si>
  <si>
    <t>Cung cấp điện</t>
  </si>
  <si>
    <t>Điện công nghiệp</t>
  </si>
  <si>
    <t>TT Máy điện</t>
  </si>
  <si>
    <t>Tính toán và sửa chữa máy điện</t>
  </si>
  <si>
    <t>Kỹ thuật lắp đặt điện</t>
  </si>
  <si>
    <t>TT Điện công nghiệp</t>
  </si>
  <si>
    <t>TT Cung cấp điện</t>
  </si>
  <si>
    <t>Kỹ thuật chiếu sáng</t>
  </si>
  <si>
    <t>Trang bị điện nâng cao</t>
  </si>
  <si>
    <t>TS hoc phan</t>
  </si>
  <si>
    <t>Trong đó</t>
  </si>
  <si>
    <t>Học phần cơ sở</t>
  </si>
  <si>
    <t>Học phần chuyên môn ngành</t>
  </si>
  <si>
    <t>Học phần tự chọn</t>
  </si>
  <si>
    <t>01</t>
  </si>
  <si>
    <t>02</t>
  </si>
  <si>
    <t>03</t>
  </si>
  <si>
    <t>04</t>
  </si>
  <si>
    <t>05</t>
  </si>
  <si>
    <t>06</t>
  </si>
  <si>
    <t>07</t>
  </si>
  <si>
    <t xml:space="preserve">Giáo dục thể chất </t>
  </si>
  <si>
    <t xml:space="preserve">Giáo dục quốc phòng - An ninh </t>
  </si>
  <si>
    <t xml:space="preserve">Tin học </t>
  </si>
  <si>
    <t>Ngoại ngữ</t>
  </si>
  <si>
    <t xml:space="preserve">Kỹ năng mềm </t>
  </si>
  <si>
    <t>TONG LT=</t>
  </si>
  <si>
    <t>Lý thuyết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</si>
  <si>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</si>
  <si>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</si>
  <si>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</si>
  <si>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</si>
  <si>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</si>
  <si>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</si>
  <si>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</si>
  <si>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</si>
  <si>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</si>
  <si>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</si>
  <si>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</si>
  <si>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</si>
  <si>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</si>
  <si>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</si>
  <si>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</si>
  <si>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</si>
  <si>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</si>
  <si>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</si>
  <si>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</si>
  <si>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</si>
  <si>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</si>
  <si>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</si>
  <si>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</si>
  <si>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</si>
  <si>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</si>
  <si>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</si>
  <si>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</si>
  <si>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</si>
  <si>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</si>
  <si>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</si>
  <si>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</si>
  <si>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</si>
  <si>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</si>
  <si>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</si>
  <si>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</si>
  <si>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</si>
  <si>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</si>
  <si>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</si>
  <si>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</si>
  <si>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</si>
  <si>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</si>
  <si>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</si>
  <si>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</si>
  <si>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</si>
  <si>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</si>
  <si>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</si>
  <si>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</si>
  <si>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</si>
  <si>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</si>
  <si>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</si>
  <si>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</si>
  <si>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</si>
  <si>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</si>
  <si>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</si>
  <si>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</si>
  <si>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</si>
  <si>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</si>
  <si>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</si>
  <si>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</si>
  <si>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</si>
  <si>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</si>
  <si>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</si>
  <si>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</si>
  <si>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</si>
  <si>
    <t>DDT401</t>
  </si>
  <si>
    <t>DDT402</t>
  </si>
  <si>
    <t>DDT403</t>
  </si>
  <si>
    <t>DDT404</t>
  </si>
  <si>
    <t>DDT405</t>
  </si>
  <si>
    <t>DDT406</t>
  </si>
  <si>
    <t>DDT407</t>
  </si>
  <si>
    <t>DDT408</t>
  </si>
  <si>
    <t>DDT409</t>
  </si>
  <si>
    <t>DDT410</t>
  </si>
  <si>
    <t>DDT411</t>
  </si>
  <si>
    <t>DDT412</t>
  </si>
  <si>
    <t>DDT413</t>
  </si>
  <si>
    <t>DDT414</t>
  </si>
  <si>
    <t>DDT415</t>
  </si>
  <si>
    <t>DDT416</t>
  </si>
  <si>
    <t>DDT417</t>
  </si>
  <si>
    <t>4(4,0,8)</t>
  </si>
  <si>
    <t>2(0,2,2)</t>
  </si>
  <si>
    <t>2(2,0,4)</t>
  </si>
  <si>
    <t>3(3,0,6)</t>
  </si>
  <si>
    <t>3(0,3,3)</t>
  </si>
  <si>
    <t>1(0,0,3)</t>
  </si>
  <si>
    <t>6(0,0,18)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</si>
</sst>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i/>
      <sz val="13"/>
      <color rgb="FFFF0000"/>
      <name val="Times New Roman"/>
      <family val="1"/>
    </font>
    <font>
      <sz val="13"/>
      <color rgb="FF0000FF"/>
      <name val="Times New Roman"/>
      <family val="1"/>
    </font>
    <font>
      <i/>
      <sz val="13"/>
      <name val="Times New Roman"/>
      <family val="1"/>
    </font>
    <font>
      <sz val="13"/>
      <color rgb="FF0033CC"/>
      <name val="Times New Roman"/>
      <family val="1"/>
    </font>
    <font>
      <sz val="13"/>
      <color rgb="FF00B0F0"/>
      <name val="Times New Roman"/>
      <family val="1"/>
    </font>
    <font>
      <sz val="13"/>
      <color rgb="FF7030A0"/>
      <name val="Times New Roman"/>
      <family val="1"/>
    </font>
    <font>
      <b/>
      <i/>
      <sz val="13"/>
      <name val="Times New Roman"/>
      <family val="1"/>
    </font>
    <font>
      <b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8" fillId="0" borderId="12" xfId="0" applyNumberFormat="1" applyFont="1" applyBorder="1"/>
    <xf numFmtId="10" fontId="19" fillId="0" borderId="12" xfId="0" applyNumberFormat="1" applyFont="1" applyBorder="1"/>
    <xf numFmtId="0" fontId="19" fillId="0" borderId="13" xfId="0" applyFont="1" applyBorder="1"/>
    <xf numFmtId="0" fontId="20" fillId="0" borderId="13" xfId="0" applyFont="1" applyBorder="1"/>
    <xf numFmtId="0" fontId="21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10" fontId="19" fillId="0" borderId="12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26" fillId="0" borderId="6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28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0" fontId="29" fillId="0" borderId="6" xfId="0" applyFont="1" applyFill="1" applyBorder="1" applyAlignment="1">
      <alignment vertical="center" wrapText="1"/>
    </xf>
    <xf numFmtId="0" fontId="29" fillId="0" borderId="11" xfId="0" applyFont="1" applyFill="1" applyBorder="1" applyAlignment="1">
      <alignment wrapText="1"/>
    </xf>
    <xf numFmtId="0" fontId="29" fillId="0" borderId="3" xfId="0" applyFont="1" applyFill="1" applyBorder="1" applyAlignment="1">
      <alignment vertical="center" wrapText="1"/>
    </xf>
    <xf numFmtId="0" fontId="30" fillId="0" borderId="6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vertical="center" wrapText="1"/>
    </xf>
    <xf numFmtId="0" fontId="23" fillId="0" borderId="6" xfId="0" applyFont="1" applyFill="1" applyBorder="1" applyAlignment="1">
      <alignment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4" fillId="0" borderId="11" xfId="0" applyFont="1" applyFill="1" applyBorder="1"/>
    <xf numFmtId="0" fontId="4" fillId="0" borderId="6" xfId="0" applyFont="1" applyFill="1" applyBorder="1" applyAlignment="1">
      <alignment vertical="center" wrapText="1"/>
    </xf>
    <xf numFmtId="0" fontId="31" fillId="0" borderId="6" xfId="0" applyFont="1" applyFill="1" applyBorder="1" applyAlignment="1">
      <alignment vertical="center" wrapText="1"/>
    </xf>
    <xf numFmtId="0" fontId="17" fillId="0" borderId="11" xfId="0" applyFont="1" applyFill="1" applyBorder="1" applyAlignment="1">
      <alignment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3" fillId="0" borderId="11" xfId="0" applyFont="1" applyFill="1" applyBorder="1"/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14" zoomScale="70" zoomScaleNormal="70" workbookViewId="0">
      <selection activeCell="A19" sqref="A19:A68"/>
    </sheetView>
  </sheetViews>
  <sheetFormatPr defaultRowHeight="15" x14ac:dyDescent="0.25"/>
  <cols>
    <col min="1" max="1" width="13.5703125" customWidth="1"/>
    <col min="2" max="2" width="25.7109375" customWidth="1"/>
    <col min="3" max="3" width="9.42578125" customWidth="1"/>
    <col min="4" max="4" width="9.42578125" hidden="1" customWidth="1"/>
    <col min="5" max="5" width="9.140625" style="7"/>
    <col min="6" max="6" width="10.28515625" customWidth="1"/>
    <col min="7" max="7" width="20.42578125" customWidth="1"/>
    <col min="9" max="9" width="23.28515625" hidden="1" customWidth="1"/>
  </cols>
  <sheetData>
    <row r="1" spans="1:9" ht="27" customHeight="1" thickBot="1" x14ac:dyDescent="0.4">
      <c r="A1" s="101" t="s">
        <v>29</v>
      </c>
      <c r="B1" s="101"/>
      <c r="C1" s="101"/>
      <c r="D1" s="101"/>
      <c r="E1" s="101"/>
      <c r="F1" s="101"/>
      <c r="G1" s="101"/>
      <c r="H1" s="101"/>
      <c r="I1" s="101"/>
    </row>
    <row r="2" spans="1:9" ht="15.75" hidden="1" thickBot="1" x14ac:dyDescent="0.3">
      <c r="A2" s="102" t="s">
        <v>11</v>
      </c>
      <c r="B2" s="102"/>
      <c r="C2" s="102"/>
      <c r="D2" s="102"/>
      <c r="E2" s="102"/>
      <c r="F2" s="102"/>
      <c r="G2" s="102"/>
      <c r="H2" s="102"/>
      <c r="I2" s="102"/>
    </row>
    <row r="3" spans="1:9" ht="19.5" customHeight="1" thickBot="1" x14ac:dyDescent="0.3">
      <c r="A3" s="103" t="s">
        <v>13</v>
      </c>
      <c r="B3" s="103" t="s">
        <v>14</v>
      </c>
      <c r="C3" s="106" t="s">
        <v>0</v>
      </c>
      <c r="D3" s="107"/>
      <c r="E3" s="107"/>
      <c r="F3" s="107"/>
      <c r="G3" s="107"/>
      <c r="H3" s="108"/>
      <c r="I3" s="55"/>
    </row>
    <row r="4" spans="1:9" ht="19.5" customHeight="1" thickBot="1" x14ac:dyDescent="0.3">
      <c r="A4" s="104"/>
      <c r="B4" s="104"/>
      <c r="C4" s="103" t="s">
        <v>15</v>
      </c>
      <c r="D4" s="103" t="s">
        <v>15</v>
      </c>
      <c r="E4" s="106" t="s">
        <v>99</v>
      </c>
      <c r="F4" s="107"/>
      <c r="G4" s="107"/>
      <c r="H4" s="108"/>
      <c r="I4" s="109" t="s">
        <v>18</v>
      </c>
    </row>
    <row r="5" spans="1:9" ht="18.75" customHeight="1" x14ac:dyDescent="0.25">
      <c r="A5" s="104"/>
      <c r="B5" s="104"/>
      <c r="C5" s="104"/>
      <c r="D5" s="104"/>
      <c r="E5" s="103" t="s">
        <v>12</v>
      </c>
      <c r="F5" s="103" t="s">
        <v>116</v>
      </c>
      <c r="G5" s="112" t="s">
        <v>17</v>
      </c>
      <c r="H5" s="103" t="s">
        <v>3</v>
      </c>
      <c r="I5" s="110"/>
    </row>
    <row r="6" spans="1:9" ht="31.5" customHeight="1" thickBot="1" x14ac:dyDescent="0.3">
      <c r="A6" s="105"/>
      <c r="B6" s="105"/>
      <c r="C6" s="105"/>
      <c r="D6" s="105"/>
      <c r="E6" s="105"/>
      <c r="F6" s="105"/>
      <c r="G6" s="113"/>
      <c r="H6" s="105"/>
      <c r="I6" s="111"/>
    </row>
    <row r="7" spans="1:9" ht="22.5" hidden="1" customHeight="1" thickBot="1" x14ac:dyDescent="0.3">
      <c r="A7" s="57" t="s">
        <v>4</v>
      </c>
      <c r="B7" s="95" t="s">
        <v>25</v>
      </c>
      <c r="C7" s="96"/>
      <c r="D7" s="96"/>
      <c r="E7" s="96"/>
      <c r="F7" s="96"/>
      <c r="G7" s="96"/>
      <c r="H7" s="96"/>
      <c r="I7" s="97"/>
    </row>
    <row r="8" spans="1:9" ht="36" customHeight="1" thickBot="1" x14ac:dyDescent="0.3">
      <c r="A8" s="58" t="s">
        <v>4</v>
      </c>
      <c r="B8" s="74" t="s">
        <v>25</v>
      </c>
      <c r="C8" s="59">
        <f>D8</f>
        <v>25</v>
      </c>
      <c r="D8" s="56">
        <f>SUM(D9:D15)</f>
        <v>25</v>
      </c>
      <c r="E8" s="56">
        <f t="shared" ref="E8:H8" si="0">SUM(E9:E15)</f>
        <v>450</v>
      </c>
      <c r="F8" s="56">
        <f t="shared" si="0"/>
        <v>288</v>
      </c>
      <c r="G8" s="56">
        <f t="shared" si="0"/>
        <v>150</v>
      </c>
      <c r="H8" s="56">
        <f t="shared" si="0"/>
        <v>12</v>
      </c>
      <c r="I8" s="56"/>
    </row>
    <row r="9" spans="1:9" ht="19.5" thickBot="1" x14ac:dyDescent="0.3">
      <c r="A9" s="60" t="s">
        <v>103</v>
      </c>
      <c r="B9" s="61" t="s">
        <v>5</v>
      </c>
      <c r="C9" s="62">
        <v>6</v>
      </c>
      <c r="D9" s="63">
        <f>IF(C9=0,"",VALUE(LEFT(C9,1)))</f>
        <v>6</v>
      </c>
      <c r="E9" s="49">
        <f>IF(B9=0,"",IF(LEFT(B9,2)="TT",C9*30,C9*15))</f>
        <v>90</v>
      </c>
      <c r="F9" s="49">
        <f>IF(B9=0,"",IF(LEFT(B9,2)="TT","",(C9*15)-2))</f>
        <v>88</v>
      </c>
      <c r="G9" s="49" t="str">
        <f>IF(B9=0,"",IF(LEFT(B9,2)="TT",C9*30,""))</f>
        <v/>
      </c>
      <c r="H9" s="49">
        <f>IF(B9=0,"",IF(LEFT(B9,2)="TT","",2))</f>
        <v>2</v>
      </c>
      <c r="I9" s="49"/>
    </row>
    <row r="10" spans="1:9" ht="19.5" thickBot="1" x14ac:dyDescent="0.3">
      <c r="A10" s="60" t="s">
        <v>104</v>
      </c>
      <c r="B10" s="61" t="s">
        <v>6</v>
      </c>
      <c r="C10" s="64">
        <v>2</v>
      </c>
      <c r="D10" s="63">
        <f t="shared" ref="D10:D15" si="1">IF(C10=0,"",VALUE(LEFT(C10,1)))</f>
        <v>2</v>
      </c>
      <c r="E10" s="49">
        <f t="shared" ref="E10:E15" si="2">IF(B10=0,"",IF(LEFT(B10,2)="TT",C10*30,C10*15))</f>
        <v>30</v>
      </c>
      <c r="F10" s="49">
        <f>IF(B10=0,"",IF(LEFT(B10,2)="TT","",(C10*15)-2))</f>
        <v>28</v>
      </c>
      <c r="G10" s="49" t="str">
        <f>IF(B10=0,"",IF(LEFT(B10,2)="TT",C10*30,""))</f>
        <v/>
      </c>
      <c r="H10" s="49">
        <f>IF(B10=0,"",IF(LEFT(B10,2)="TT","",2))</f>
        <v>2</v>
      </c>
      <c r="I10" s="49"/>
    </row>
    <row r="11" spans="1:9" ht="19.5" thickBot="1" x14ac:dyDescent="0.3">
      <c r="A11" s="60" t="s">
        <v>105</v>
      </c>
      <c r="B11" s="61" t="s">
        <v>110</v>
      </c>
      <c r="C11" s="64">
        <v>2</v>
      </c>
      <c r="D11" s="63">
        <f t="shared" si="1"/>
        <v>2</v>
      </c>
      <c r="E11" s="49">
        <v>60</v>
      </c>
      <c r="F11" s="49"/>
      <c r="G11" s="49">
        <v>60</v>
      </c>
      <c r="H11" s="49"/>
      <c r="I11" s="49"/>
    </row>
    <row r="12" spans="1:9" ht="33.75" thickBot="1" x14ac:dyDescent="0.3">
      <c r="A12" s="60" t="s">
        <v>106</v>
      </c>
      <c r="B12" s="61" t="s">
        <v>111</v>
      </c>
      <c r="C12" s="64" t="s">
        <v>24</v>
      </c>
      <c r="D12" s="63">
        <f t="shared" si="1"/>
        <v>4</v>
      </c>
      <c r="E12" s="49">
        <v>75</v>
      </c>
      <c r="F12" s="49">
        <v>43</v>
      </c>
      <c r="G12" s="49">
        <v>30</v>
      </c>
      <c r="H12" s="49">
        <v>2</v>
      </c>
      <c r="I12" s="49"/>
    </row>
    <row r="13" spans="1:9" ht="19.5" thickBot="1" x14ac:dyDescent="0.3">
      <c r="A13" s="60" t="s">
        <v>107</v>
      </c>
      <c r="B13" s="61" t="s">
        <v>112</v>
      </c>
      <c r="C13" s="64" t="s">
        <v>31</v>
      </c>
      <c r="D13" s="63">
        <f t="shared" si="1"/>
        <v>4</v>
      </c>
      <c r="E13" s="49">
        <v>90</v>
      </c>
      <c r="F13" s="49">
        <v>28</v>
      </c>
      <c r="G13" s="49">
        <v>60</v>
      </c>
      <c r="H13" s="49">
        <v>2</v>
      </c>
      <c r="I13" s="49"/>
    </row>
    <row r="14" spans="1:9" ht="19.5" thickBot="1" x14ac:dyDescent="0.3">
      <c r="A14" s="60" t="s">
        <v>108</v>
      </c>
      <c r="B14" s="61" t="s">
        <v>113</v>
      </c>
      <c r="C14" s="64">
        <v>4</v>
      </c>
      <c r="D14" s="63">
        <f t="shared" si="1"/>
        <v>4</v>
      </c>
      <c r="E14" s="49">
        <f t="shared" si="2"/>
        <v>60</v>
      </c>
      <c r="F14" s="49">
        <f t="shared" ref="F14:F15" si="3">IF(B14=0,"",IF(LEFT(B14,2)="TT","",(C14*15)-2))</f>
        <v>58</v>
      </c>
      <c r="G14" s="49" t="str">
        <f t="shared" ref="G14:G15" si="4">IF(B14=0,"",IF(LEFT(B14,2)="TT",C14*30,""))</f>
        <v/>
      </c>
      <c r="H14" s="49">
        <f t="shared" ref="H14:H15" si="5">IF(B14=0,"",IF(LEFT(B14,2)="TT","",2))</f>
        <v>2</v>
      </c>
      <c r="I14" s="49"/>
    </row>
    <row r="15" spans="1:9" ht="19.5" thickBot="1" x14ac:dyDescent="0.3">
      <c r="A15" s="60" t="s">
        <v>109</v>
      </c>
      <c r="B15" s="61" t="s">
        <v>114</v>
      </c>
      <c r="C15" s="64">
        <v>3</v>
      </c>
      <c r="D15" s="63">
        <f t="shared" si="1"/>
        <v>3</v>
      </c>
      <c r="E15" s="49">
        <f t="shared" si="2"/>
        <v>45</v>
      </c>
      <c r="F15" s="49">
        <f t="shared" si="3"/>
        <v>43</v>
      </c>
      <c r="G15" s="49" t="str">
        <f t="shared" si="4"/>
        <v/>
      </c>
      <c r="H15" s="49">
        <f t="shared" si="5"/>
        <v>2</v>
      </c>
      <c r="I15" s="49"/>
    </row>
    <row r="16" spans="1:9" ht="23.25" hidden="1" customHeight="1" thickBot="1" x14ac:dyDescent="0.3">
      <c r="A16" s="57" t="s">
        <v>7</v>
      </c>
      <c r="B16" s="98" t="s">
        <v>26</v>
      </c>
      <c r="C16" s="99"/>
      <c r="D16" s="99"/>
      <c r="E16" s="99"/>
      <c r="F16" s="99"/>
      <c r="G16" s="99"/>
      <c r="H16" s="99"/>
      <c r="I16" s="100"/>
    </row>
    <row r="17" spans="1:9" ht="37.5" customHeight="1" thickBot="1" x14ac:dyDescent="0.3">
      <c r="A17" s="58" t="s">
        <v>7</v>
      </c>
      <c r="B17" s="74" t="s">
        <v>26</v>
      </c>
      <c r="C17" s="66">
        <f>SUM(C18,C39,C64)</f>
        <v>65</v>
      </c>
      <c r="D17" s="56">
        <f t="shared" ref="D17:H17" si="6">SUM(D18,D39,D64)</f>
        <v>65</v>
      </c>
      <c r="E17" s="56">
        <f t="shared" si="6"/>
        <v>1545</v>
      </c>
      <c r="F17" s="56">
        <f t="shared" si="6"/>
        <v>493</v>
      </c>
      <c r="G17" s="56">
        <f t="shared" si="6"/>
        <v>1020</v>
      </c>
      <c r="H17" s="56">
        <f t="shared" si="6"/>
        <v>32</v>
      </c>
      <c r="I17" s="56"/>
    </row>
    <row r="18" spans="1:9" ht="20.25" thickBot="1" x14ac:dyDescent="0.3">
      <c r="A18" s="58" t="s">
        <v>8</v>
      </c>
      <c r="B18" s="74" t="s">
        <v>100</v>
      </c>
      <c r="C18" s="59">
        <f>D18</f>
        <v>17</v>
      </c>
      <c r="D18" s="56">
        <f t="shared" ref="D18:H18" si="7">SUM(D19:D38)</f>
        <v>17</v>
      </c>
      <c r="E18" s="56">
        <f t="shared" si="7"/>
        <v>375</v>
      </c>
      <c r="F18" s="56">
        <f t="shared" si="7"/>
        <v>127</v>
      </c>
      <c r="G18" s="56">
        <f t="shared" si="7"/>
        <v>240</v>
      </c>
      <c r="H18" s="56">
        <f t="shared" si="7"/>
        <v>8</v>
      </c>
      <c r="I18" s="56"/>
    </row>
    <row r="19" spans="1:9" ht="19.5" thickBot="1" x14ac:dyDescent="0.3">
      <c r="A19" s="90" t="s">
        <v>117</v>
      </c>
      <c r="B19" s="75" t="s">
        <v>62</v>
      </c>
      <c r="C19" s="81">
        <v>3</v>
      </c>
      <c r="D19" s="63">
        <f t="shared" ref="D19:D26" si="8">IF(C19=0,"",VALUE(LEFT(C19,1)))</f>
        <v>3</v>
      </c>
      <c r="E19" s="49">
        <f t="shared" ref="E19:E26" si="9">IF(B19=0,"",IF(LEFT(B19,2)="TT",C19*30,C19*15))</f>
        <v>45</v>
      </c>
      <c r="F19" s="49">
        <f>IF(B19=0,"",IF(LEFT(B19,2)="TT","",(C19*15)-2))</f>
        <v>43</v>
      </c>
      <c r="G19" s="49" t="str">
        <f t="shared" ref="G19" si="10">IF(B19=0,"",IF(LEFT(B19,2)="TT",C19*30,""))</f>
        <v/>
      </c>
      <c r="H19" s="49">
        <f>IF(B19=0,"",IF(LEFT(B19,2)="TT","",2))</f>
        <v>2</v>
      </c>
      <c r="I19" s="80"/>
    </row>
    <row r="20" spans="1:9" ht="33.75" thickBot="1" x14ac:dyDescent="0.3">
      <c r="A20" s="90" t="s">
        <v>118</v>
      </c>
      <c r="B20" s="77" t="s">
        <v>78</v>
      </c>
      <c r="C20" s="82">
        <v>2</v>
      </c>
      <c r="D20" s="63">
        <f t="shared" si="8"/>
        <v>2</v>
      </c>
      <c r="E20" s="49">
        <f t="shared" si="9"/>
        <v>60</v>
      </c>
      <c r="F20" s="49" t="str">
        <f t="shared" ref="F20:F26" si="11">IF(B20=0,"",IF(LEFT(B20,2)="TT","",(C20*15)-2))</f>
        <v/>
      </c>
      <c r="G20" s="49">
        <f t="shared" ref="G20:G26" si="12">IF(B20=0,"",IF(LEFT(B20,2)="TT",C20*30,""))</f>
        <v>60</v>
      </c>
      <c r="H20" s="49" t="str">
        <f t="shared" ref="H20:H26" si="13">IF(B20=0,"",IF(LEFT(B20,2)="TT","",2))</f>
        <v/>
      </c>
      <c r="I20" s="80"/>
    </row>
    <row r="21" spans="1:9" ht="19.5" thickBot="1" x14ac:dyDescent="0.3">
      <c r="A21" s="90" t="s">
        <v>119</v>
      </c>
      <c r="B21" s="77" t="s">
        <v>63</v>
      </c>
      <c r="C21" s="82">
        <v>2</v>
      </c>
      <c r="D21" s="63">
        <f t="shared" si="8"/>
        <v>2</v>
      </c>
      <c r="E21" s="49">
        <f t="shared" si="9"/>
        <v>30</v>
      </c>
      <c r="F21" s="49">
        <f t="shared" si="11"/>
        <v>28</v>
      </c>
      <c r="G21" s="49" t="str">
        <f t="shared" si="12"/>
        <v/>
      </c>
      <c r="H21" s="49">
        <f t="shared" si="13"/>
        <v>2</v>
      </c>
      <c r="I21" s="80"/>
    </row>
    <row r="22" spans="1:9" ht="19.5" thickBot="1" x14ac:dyDescent="0.3">
      <c r="A22" s="90" t="s">
        <v>120</v>
      </c>
      <c r="B22" s="77" t="s">
        <v>64</v>
      </c>
      <c r="C22" s="82">
        <v>2</v>
      </c>
      <c r="D22" s="63">
        <f t="shared" si="8"/>
        <v>2</v>
      </c>
      <c r="E22" s="49">
        <f t="shared" si="9"/>
        <v>60</v>
      </c>
      <c r="F22" s="49" t="str">
        <f t="shared" si="11"/>
        <v/>
      </c>
      <c r="G22" s="49">
        <f t="shared" si="12"/>
        <v>60</v>
      </c>
      <c r="H22" s="49" t="str">
        <f t="shared" si="13"/>
        <v/>
      </c>
      <c r="I22" s="80"/>
    </row>
    <row r="23" spans="1:9" ht="19.5" thickBot="1" x14ac:dyDescent="0.3">
      <c r="A23" s="90" t="s">
        <v>121</v>
      </c>
      <c r="B23" s="77" t="s">
        <v>65</v>
      </c>
      <c r="C23" s="82">
        <v>2</v>
      </c>
      <c r="D23" s="63">
        <f t="shared" si="8"/>
        <v>2</v>
      </c>
      <c r="E23" s="49">
        <f t="shared" si="9"/>
        <v>30</v>
      </c>
      <c r="F23" s="49">
        <f t="shared" si="11"/>
        <v>28</v>
      </c>
      <c r="G23" s="49" t="str">
        <f t="shared" si="12"/>
        <v/>
      </c>
      <c r="H23" s="49">
        <f t="shared" si="13"/>
        <v>2</v>
      </c>
      <c r="I23" s="80"/>
    </row>
    <row r="24" spans="1:9" ht="19.5" thickBot="1" x14ac:dyDescent="0.3">
      <c r="A24" s="90" t="s">
        <v>122</v>
      </c>
      <c r="B24" s="77" t="s">
        <v>66</v>
      </c>
      <c r="C24" s="82">
        <v>2</v>
      </c>
      <c r="D24" s="63">
        <f t="shared" si="8"/>
        <v>2</v>
      </c>
      <c r="E24" s="49">
        <f t="shared" si="9"/>
        <v>60</v>
      </c>
      <c r="F24" s="49" t="str">
        <f t="shared" si="11"/>
        <v/>
      </c>
      <c r="G24" s="49">
        <f t="shared" si="12"/>
        <v>60</v>
      </c>
      <c r="H24" s="49" t="str">
        <f t="shared" si="13"/>
        <v/>
      </c>
      <c r="I24" s="80" t="s">
        <v>79</v>
      </c>
    </row>
    <row r="25" spans="1:9" ht="19.5" thickBot="1" x14ac:dyDescent="0.3">
      <c r="A25" s="90" t="s">
        <v>123</v>
      </c>
      <c r="B25" s="77" t="s">
        <v>80</v>
      </c>
      <c r="C25" s="82">
        <v>2</v>
      </c>
      <c r="D25" s="63">
        <f t="shared" si="8"/>
        <v>2</v>
      </c>
      <c r="E25" s="49">
        <f t="shared" si="9"/>
        <v>30</v>
      </c>
      <c r="F25" s="49">
        <f t="shared" si="11"/>
        <v>28</v>
      </c>
      <c r="G25" s="49" t="str">
        <f t="shared" si="12"/>
        <v/>
      </c>
      <c r="H25" s="49">
        <f t="shared" si="13"/>
        <v>2</v>
      </c>
      <c r="I25" s="80"/>
    </row>
    <row r="26" spans="1:9" ht="19.5" thickBot="1" x14ac:dyDescent="0.3">
      <c r="A26" s="90" t="s">
        <v>124</v>
      </c>
      <c r="B26" s="77" t="s">
        <v>67</v>
      </c>
      <c r="C26" s="82">
        <v>2</v>
      </c>
      <c r="D26" s="63">
        <f t="shared" si="8"/>
        <v>2</v>
      </c>
      <c r="E26" s="49">
        <f t="shared" si="9"/>
        <v>60</v>
      </c>
      <c r="F26" s="49" t="str">
        <f t="shared" si="11"/>
        <v/>
      </c>
      <c r="G26" s="49">
        <f t="shared" si="12"/>
        <v>60</v>
      </c>
      <c r="H26" s="49" t="str">
        <f t="shared" si="13"/>
        <v/>
      </c>
      <c r="I26" s="80" t="s">
        <v>81</v>
      </c>
    </row>
    <row r="27" spans="1:9" ht="19.5" hidden="1" thickBot="1" x14ac:dyDescent="0.3">
      <c r="A27" s="90"/>
      <c r="B27" s="73"/>
      <c r="C27" s="49"/>
      <c r="D27" s="63" t="str">
        <f t="shared" ref="D27:D38" si="14">IF(C27=0,"",VALUE(LEFT(C27,1)))</f>
        <v/>
      </c>
      <c r="E27" s="49" t="str">
        <f t="shared" ref="E27:E38" si="15">IF(B27=0,"",IF(LEFT(B27,2)="TT",C27*30,C27*15))</f>
        <v/>
      </c>
      <c r="F27" s="49" t="str">
        <f t="shared" ref="F27:F38" si="16">IF(B27=0,"",IF(LEFT(B27,2)="TT","",(C27*15)-C27))</f>
        <v/>
      </c>
      <c r="G27" s="49" t="str">
        <f t="shared" ref="G27:G38" si="17">IF(B27=0,"",IF(LEFT(B27,2)="TT",C27*30,""))</f>
        <v/>
      </c>
      <c r="H27" s="49" t="str">
        <f t="shared" ref="H27:H38" si="18">IF(B27=0,"",IF(LEFT(B27,2)="TT","",C27))</f>
        <v/>
      </c>
      <c r="I27" s="49"/>
    </row>
    <row r="28" spans="1:9" ht="19.5" hidden="1" thickBot="1" x14ac:dyDescent="0.3">
      <c r="A28" s="90"/>
      <c r="B28" s="73"/>
      <c r="C28" s="49"/>
      <c r="D28" s="63" t="str">
        <f t="shared" si="14"/>
        <v/>
      </c>
      <c r="E28" s="49" t="str">
        <f t="shared" si="15"/>
        <v/>
      </c>
      <c r="F28" s="49" t="str">
        <f t="shared" si="16"/>
        <v/>
      </c>
      <c r="G28" s="49" t="str">
        <f t="shared" si="17"/>
        <v/>
      </c>
      <c r="H28" s="49" t="str">
        <f t="shared" si="18"/>
        <v/>
      </c>
      <c r="I28" s="49"/>
    </row>
    <row r="29" spans="1:9" ht="19.5" hidden="1" thickBot="1" x14ac:dyDescent="0.3">
      <c r="A29" s="90"/>
      <c r="B29" s="73"/>
      <c r="C29" s="49"/>
      <c r="D29" s="63" t="str">
        <f t="shared" si="14"/>
        <v/>
      </c>
      <c r="E29" s="49" t="str">
        <f t="shared" si="15"/>
        <v/>
      </c>
      <c r="F29" s="49" t="str">
        <f t="shared" si="16"/>
        <v/>
      </c>
      <c r="G29" s="49" t="str">
        <f t="shared" si="17"/>
        <v/>
      </c>
      <c r="H29" s="49" t="str">
        <f t="shared" si="18"/>
        <v/>
      </c>
      <c r="I29" s="49"/>
    </row>
    <row r="30" spans="1:9" ht="19.5" hidden="1" thickBot="1" x14ac:dyDescent="0.3">
      <c r="A30" s="90"/>
      <c r="B30" s="73"/>
      <c r="C30" s="49"/>
      <c r="D30" s="63" t="str">
        <f t="shared" si="14"/>
        <v/>
      </c>
      <c r="E30" s="49" t="str">
        <f t="shared" si="15"/>
        <v/>
      </c>
      <c r="F30" s="49" t="str">
        <f t="shared" si="16"/>
        <v/>
      </c>
      <c r="G30" s="49" t="str">
        <f t="shared" si="17"/>
        <v/>
      </c>
      <c r="H30" s="49" t="str">
        <f t="shared" si="18"/>
        <v/>
      </c>
      <c r="I30" s="49"/>
    </row>
    <row r="31" spans="1:9" ht="19.5" hidden="1" thickBot="1" x14ac:dyDescent="0.3">
      <c r="A31" s="90"/>
      <c r="B31" s="73"/>
      <c r="C31" s="49"/>
      <c r="D31" s="63" t="str">
        <f t="shared" si="14"/>
        <v/>
      </c>
      <c r="E31" s="49" t="str">
        <f t="shared" si="15"/>
        <v/>
      </c>
      <c r="F31" s="49" t="str">
        <f t="shared" si="16"/>
        <v/>
      </c>
      <c r="G31" s="49" t="str">
        <f t="shared" si="17"/>
        <v/>
      </c>
      <c r="H31" s="49" t="str">
        <f t="shared" si="18"/>
        <v/>
      </c>
      <c r="I31" s="49"/>
    </row>
    <row r="32" spans="1:9" ht="19.5" hidden="1" thickBot="1" x14ac:dyDescent="0.3">
      <c r="A32" s="90"/>
      <c r="B32" s="73"/>
      <c r="C32" s="49"/>
      <c r="D32" s="63" t="str">
        <f t="shared" si="14"/>
        <v/>
      </c>
      <c r="E32" s="49" t="str">
        <f t="shared" si="15"/>
        <v/>
      </c>
      <c r="F32" s="49" t="str">
        <f t="shared" si="16"/>
        <v/>
      </c>
      <c r="G32" s="49" t="str">
        <f t="shared" si="17"/>
        <v/>
      </c>
      <c r="H32" s="49" t="str">
        <f t="shared" si="18"/>
        <v/>
      </c>
      <c r="I32" s="49"/>
    </row>
    <row r="33" spans="1:9" ht="19.5" hidden="1" thickBot="1" x14ac:dyDescent="0.3">
      <c r="A33" s="90"/>
      <c r="B33" s="73"/>
      <c r="C33" s="49"/>
      <c r="D33" s="63" t="str">
        <f t="shared" si="14"/>
        <v/>
      </c>
      <c r="E33" s="49" t="str">
        <f t="shared" si="15"/>
        <v/>
      </c>
      <c r="F33" s="49" t="str">
        <f t="shared" si="16"/>
        <v/>
      </c>
      <c r="G33" s="49" t="str">
        <f t="shared" si="17"/>
        <v/>
      </c>
      <c r="H33" s="49" t="str">
        <f t="shared" si="18"/>
        <v/>
      </c>
      <c r="I33" s="49"/>
    </row>
    <row r="34" spans="1:9" ht="19.5" hidden="1" thickBot="1" x14ac:dyDescent="0.3">
      <c r="A34" s="90"/>
      <c r="B34" s="73"/>
      <c r="C34" s="49"/>
      <c r="D34" s="63" t="str">
        <f t="shared" si="14"/>
        <v/>
      </c>
      <c r="E34" s="49" t="str">
        <f t="shared" si="15"/>
        <v/>
      </c>
      <c r="F34" s="49" t="str">
        <f t="shared" si="16"/>
        <v/>
      </c>
      <c r="G34" s="49" t="str">
        <f t="shared" si="17"/>
        <v/>
      </c>
      <c r="H34" s="49" t="str">
        <f t="shared" si="18"/>
        <v/>
      </c>
      <c r="I34" s="49"/>
    </row>
    <row r="35" spans="1:9" ht="19.5" hidden="1" thickBot="1" x14ac:dyDescent="0.3">
      <c r="A35" s="90"/>
      <c r="B35" s="73"/>
      <c r="C35" s="49"/>
      <c r="D35" s="63" t="str">
        <f t="shared" si="14"/>
        <v/>
      </c>
      <c r="E35" s="49" t="str">
        <f t="shared" si="15"/>
        <v/>
      </c>
      <c r="F35" s="49" t="str">
        <f t="shared" si="16"/>
        <v/>
      </c>
      <c r="G35" s="49" t="str">
        <f t="shared" si="17"/>
        <v/>
      </c>
      <c r="H35" s="49" t="str">
        <f t="shared" si="18"/>
        <v/>
      </c>
      <c r="I35" s="49"/>
    </row>
    <row r="36" spans="1:9" ht="19.5" hidden="1" thickBot="1" x14ac:dyDescent="0.3">
      <c r="A36" s="90"/>
      <c r="B36" s="73"/>
      <c r="C36" s="49"/>
      <c r="D36" s="63" t="str">
        <f t="shared" si="14"/>
        <v/>
      </c>
      <c r="E36" s="49" t="str">
        <f t="shared" si="15"/>
        <v/>
      </c>
      <c r="F36" s="49" t="str">
        <f t="shared" si="16"/>
        <v/>
      </c>
      <c r="G36" s="49" t="str">
        <f t="shared" si="17"/>
        <v/>
      </c>
      <c r="H36" s="49" t="str">
        <f t="shared" si="18"/>
        <v/>
      </c>
      <c r="I36" s="49"/>
    </row>
    <row r="37" spans="1:9" ht="19.5" hidden="1" thickBot="1" x14ac:dyDescent="0.3">
      <c r="A37" s="90"/>
      <c r="B37" s="73"/>
      <c r="C37" s="49"/>
      <c r="D37" s="63" t="str">
        <f t="shared" si="14"/>
        <v/>
      </c>
      <c r="E37" s="49" t="str">
        <f t="shared" si="15"/>
        <v/>
      </c>
      <c r="F37" s="49" t="str">
        <f t="shared" si="16"/>
        <v/>
      </c>
      <c r="G37" s="49" t="str">
        <f t="shared" si="17"/>
        <v/>
      </c>
      <c r="H37" s="49" t="str">
        <f t="shared" si="18"/>
        <v/>
      </c>
      <c r="I37" s="49"/>
    </row>
    <row r="38" spans="1:9" ht="19.5" hidden="1" thickBot="1" x14ac:dyDescent="0.3">
      <c r="A38" s="90"/>
      <c r="B38" s="73"/>
      <c r="C38" s="49"/>
      <c r="D38" s="63" t="str">
        <f t="shared" si="14"/>
        <v/>
      </c>
      <c r="E38" s="49" t="str">
        <f t="shared" si="15"/>
        <v/>
      </c>
      <c r="F38" s="49" t="str">
        <f t="shared" si="16"/>
        <v/>
      </c>
      <c r="G38" s="49" t="str">
        <f t="shared" si="17"/>
        <v/>
      </c>
      <c r="H38" s="49" t="str">
        <f t="shared" si="18"/>
        <v/>
      </c>
      <c r="I38" s="49"/>
    </row>
    <row r="39" spans="1:9" ht="35.25" thickBot="1" x14ac:dyDescent="0.3">
      <c r="A39" s="94" t="s">
        <v>9</v>
      </c>
      <c r="B39" s="74" t="s">
        <v>101</v>
      </c>
      <c r="C39" s="59">
        <f>D39</f>
        <v>40</v>
      </c>
      <c r="D39" s="56">
        <f>SUM(D40:D63)</f>
        <v>40</v>
      </c>
      <c r="E39" s="56">
        <f t="shared" ref="E39:H39" si="19">SUM(E40:E63)</f>
        <v>990</v>
      </c>
      <c r="F39" s="56">
        <f t="shared" si="19"/>
        <v>310</v>
      </c>
      <c r="G39" s="56">
        <f t="shared" si="19"/>
        <v>660</v>
      </c>
      <c r="H39" s="56">
        <f t="shared" si="19"/>
        <v>20</v>
      </c>
      <c r="I39" s="56"/>
    </row>
    <row r="40" spans="1:9" ht="19.5" thickBot="1" x14ac:dyDescent="0.3">
      <c r="A40" s="90" t="s">
        <v>125</v>
      </c>
      <c r="B40" s="75" t="s">
        <v>68</v>
      </c>
      <c r="C40" s="63">
        <v>3</v>
      </c>
      <c r="D40" s="63">
        <f t="shared" ref="D40:D54" si="20">IF(C40=0,"",VALUE(LEFT(C40,1)))</f>
        <v>3</v>
      </c>
      <c r="E40" s="49">
        <f t="shared" ref="E40:E54" si="21">IF(B40=0,"",IF(LEFT(B40,2)="TT",C40*30,C40*15))</f>
        <v>45</v>
      </c>
      <c r="F40" s="49">
        <f>IF(B40=0,"",IF(LEFT(B40,2)="TT","",(C40*15)-2))</f>
        <v>43</v>
      </c>
      <c r="G40" s="49" t="str">
        <f t="shared" ref="G40" si="22">IF(B40=0,"",IF(LEFT(B40,2)="TT",C40*30,""))</f>
        <v/>
      </c>
      <c r="H40" s="49">
        <f>IF(B40=0,"",IF(LEFT(B40,2)="TT","",2))</f>
        <v>2</v>
      </c>
      <c r="I40" s="80"/>
    </row>
    <row r="41" spans="1:9" ht="19.5" thickBot="1" x14ac:dyDescent="0.3">
      <c r="A41" s="90" t="s">
        <v>126</v>
      </c>
      <c r="B41" s="77" t="s">
        <v>69</v>
      </c>
      <c r="C41" s="78">
        <v>2</v>
      </c>
      <c r="D41" s="63">
        <f t="shared" si="20"/>
        <v>2</v>
      </c>
      <c r="E41" s="49">
        <f t="shared" si="21"/>
        <v>30</v>
      </c>
      <c r="F41" s="49">
        <f t="shared" ref="F41:F54" si="23">IF(B41=0,"",IF(LEFT(B41,2)="TT","",(C41*15)-2))</f>
        <v>28</v>
      </c>
      <c r="G41" s="49" t="str">
        <f t="shared" ref="G41:G54" si="24">IF(B41=0,"",IF(LEFT(B41,2)="TT",C41*30,""))</f>
        <v/>
      </c>
      <c r="H41" s="49">
        <f t="shared" ref="H41:H54" si="25">IF(B41=0,"",IF(LEFT(B41,2)="TT","",2))</f>
        <v>2</v>
      </c>
      <c r="I41" s="80"/>
    </row>
    <row r="42" spans="1:9" ht="19.5" thickBot="1" x14ac:dyDescent="0.3">
      <c r="A42" s="90" t="s">
        <v>127</v>
      </c>
      <c r="B42" s="77" t="s">
        <v>70</v>
      </c>
      <c r="C42" s="78">
        <v>2</v>
      </c>
      <c r="D42" s="63">
        <f t="shared" si="20"/>
        <v>2</v>
      </c>
      <c r="E42" s="49">
        <f t="shared" si="21"/>
        <v>60</v>
      </c>
      <c r="F42" s="49" t="str">
        <f t="shared" si="23"/>
        <v/>
      </c>
      <c r="G42" s="49">
        <f t="shared" si="24"/>
        <v>60</v>
      </c>
      <c r="H42" s="49" t="str">
        <f t="shared" si="25"/>
        <v/>
      </c>
      <c r="I42" s="80"/>
    </row>
    <row r="43" spans="1:9" ht="19.5" thickBot="1" x14ac:dyDescent="0.3">
      <c r="A43" s="90" t="s">
        <v>128</v>
      </c>
      <c r="B43" s="77" t="s">
        <v>71</v>
      </c>
      <c r="C43" s="78">
        <v>2</v>
      </c>
      <c r="D43" s="63">
        <f t="shared" si="20"/>
        <v>2</v>
      </c>
      <c r="E43" s="49">
        <f t="shared" si="21"/>
        <v>30</v>
      </c>
      <c r="F43" s="49">
        <f t="shared" si="23"/>
        <v>28</v>
      </c>
      <c r="G43" s="49" t="str">
        <f t="shared" si="24"/>
        <v/>
      </c>
      <c r="H43" s="49">
        <f t="shared" si="25"/>
        <v>2</v>
      </c>
      <c r="I43" s="80"/>
    </row>
    <row r="44" spans="1:9" ht="19.5" thickBot="1" x14ac:dyDescent="0.3">
      <c r="A44" s="90" t="s">
        <v>129</v>
      </c>
      <c r="B44" s="77" t="s">
        <v>72</v>
      </c>
      <c r="C44" s="78">
        <v>2</v>
      </c>
      <c r="D44" s="63">
        <f t="shared" si="20"/>
        <v>2</v>
      </c>
      <c r="E44" s="49">
        <f t="shared" si="21"/>
        <v>60</v>
      </c>
      <c r="F44" s="49" t="str">
        <f t="shared" si="23"/>
        <v/>
      </c>
      <c r="G44" s="49">
        <f t="shared" si="24"/>
        <v>60</v>
      </c>
      <c r="H44" s="49" t="str">
        <f t="shared" si="25"/>
        <v/>
      </c>
      <c r="I44" s="80"/>
    </row>
    <row r="45" spans="1:9" ht="19.5" thickBot="1" x14ac:dyDescent="0.3">
      <c r="A45" s="90" t="s">
        <v>130</v>
      </c>
      <c r="B45" s="77" t="s">
        <v>73</v>
      </c>
      <c r="C45" s="78">
        <v>2</v>
      </c>
      <c r="D45" s="63">
        <f t="shared" si="20"/>
        <v>2</v>
      </c>
      <c r="E45" s="49">
        <f t="shared" si="21"/>
        <v>30</v>
      </c>
      <c r="F45" s="49">
        <f t="shared" si="23"/>
        <v>28</v>
      </c>
      <c r="G45" s="49" t="str">
        <f t="shared" si="24"/>
        <v/>
      </c>
      <c r="H45" s="49">
        <f t="shared" si="25"/>
        <v>2</v>
      </c>
      <c r="I45" s="80"/>
    </row>
    <row r="46" spans="1:9" ht="19.5" thickBot="1" x14ac:dyDescent="0.3">
      <c r="A46" s="90" t="s">
        <v>131</v>
      </c>
      <c r="B46" s="77" t="s">
        <v>74</v>
      </c>
      <c r="C46" s="78">
        <v>2</v>
      </c>
      <c r="D46" s="63">
        <f t="shared" si="20"/>
        <v>2</v>
      </c>
      <c r="E46" s="49">
        <f t="shared" si="21"/>
        <v>30</v>
      </c>
      <c r="F46" s="49">
        <f t="shared" si="23"/>
        <v>28</v>
      </c>
      <c r="G46" s="49" t="str">
        <f t="shared" si="24"/>
        <v/>
      </c>
      <c r="H46" s="49">
        <f t="shared" si="25"/>
        <v>2</v>
      </c>
      <c r="I46" s="80"/>
    </row>
    <row r="47" spans="1:9" ht="19.5" thickBot="1" x14ac:dyDescent="0.3">
      <c r="A47" s="90" t="s">
        <v>132</v>
      </c>
      <c r="B47" s="77" t="s">
        <v>82</v>
      </c>
      <c r="C47" s="78">
        <v>2</v>
      </c>
      <c r="D47" s="63">
        <f t="shared" si="20"/>
        <v>2</v>
      </c>
      <c r="E47" s="49">
        <f t="shared" si="21"/>
        <v>30</v>
      </c>
      <c r="F47" s="49">
        <f t="shared" si="23"/>
        <v>28</v>
      </c>
      <c r="G47" s="49" t="str">
        <f t="shared" si="24"/>
        <v/>
      </c>
      <c r="H47" s="49">
        <f t="shared" si="25"/>
        <v>2</v>
      </c>
      <c r="I47" s="80"/>
    </row>
    <row r="48" spans="1:9" ht="19.5" thickBot="1" x14ac:dyDescent="0.3">
      <c r="A48" s="90" t="s">
        <v>133</v>
      </c>
      <c r="B48" s="51" t="s">
        <v>88</v>
      </c>
      <c r="C48" s="83">
        <v>2</v>
      </c>
      <c r="D48" s="63">
        <f t="shared" si="20"/>
        <v>2</v>
      </c>
      <c r="E48" s="49">
        <f t="shared" si="21"/>
        <v>60</v>
      </c>
      <c r="F48" s="49" t="str">
        <f t="shared" si="23"/>
        <v/>
      </c>
      <c r="G48" s="49">
        <f t="shared" si="24"/>
        <v>60</v>
      </c>
      <c r="H48" s="49" t="str">
        <f t="shared" si="25"/>
        <v/>
      </c>
      <c r="I48" s="80"/>
    </row>
    <row r="49" spans="1:9" ht="19.5" thickBot="1" x14ac:dyDescent="0.3">
      <c r="A49" s="90" t="s">
        <v>134</v>
      </c>
      <c r="B49" s="51" t="s">
        <v>89</v>
      </c>
      <c r="C49" s="78">
        <v>2</v>
      </c>
      <c r="D49" s="63">
        <f>IF(C49=0,"",VALUE(LEFT(C49,1)))</f>
        <v>2</v>
      </c>
      <c r="E49" s="49">
        <f>IF(B49=0,"",IF(LEFT(B49,2)="TT",C49*30,C49*15))</f>
        <v>30</v>
      </c>
      <c r="F49" s="49">
        <f t="shared" si="23"/>
        <v>28</v>
      </c>
      <c r="G49" s="49" t="str">
        <f t="shared" si="24"/>
        <v/>
      </c>
      <c r="H49" s="49">
        <f t="shared" si="25"/>
        <v>2</v>
      </c>
      <c r="I49" s="80"/>
    </row>
    <row r="50" spans="1:9" ht="19.5" thickBot="1" x14ac:dyDescent="0.3">
      <c r="A50" s="90" t="s">
        <v>135</v>
      </c>
      <c r="B50" s="47" t="s">
        <v>90</v>
      </c>
      <c r="C50" s="88">
        <v>2</v>
      </c>
      <c r="D50" s="63">
        <f t="shared" si="20"/>
        <v>2</v>
      </c>
      <c r="E50" s="49">
        <f t="shared" si="21"/>
        <v>30</v>
      </c>
      <c r="F50" s="49">
        <f t="shared" si="23"/>
        <v>28</v>
      </c>
      <c r="G50" s="49" t="str">
        <f t="shared" si="24"/>
        <v/>
      </c>
      <c r="H50" s="49">
        <f t="shared" si="25"/>
        <v>2</v>
      </c>
      <c r="I50" s="80" t="s">
        <v>97</v>
      </c>
    </row>
    <row r="51" spans="1:9" ht="19.5" thickBot="1" x14ac:dyDescent="0.3">
      <c r="A51" s="90" t="s">
        <v>136</v>
      </c>
      <c r="B51" s="51" t="s">
        <v>91</v>
      </c>
      <c r="C51" s="78">
        <v>2</v>
      </c>
      <c r="D51" s="63">
        <f t="shared" si="20"/>
        <v>2</v>
      </c>
      <c r="E51" s="49">
        <f t="shared" si="21"/>
        <v>60</v>
      </c>
      <c r="F51" s="49" t="str">
        <f t="shared" si="23"/>
        <v/>
      </c>
      <c r="G51" s="49">
        <f t="shared" si="24"/>
        <v>60</v>
      </c>
      <c r="H51" s="49" t="str">
        <f t="shared" si="25"/>
        <v/>
      </c>
      <c r="I51" s="80"/>
    </row>
    <row r="52" spans="1:9" ht="33.75" thickBot="1" x14ac:dyDescent="0.3">
      <c r="A52" s="90" t="s">
        <v>137</v>
      </c>
      <c r="B52" s="50" t="s">
        <v>92</v>
      </c>
      <c r="C52" s="78">
        <v>3</v>
      </c>
      <c r="D52" s="63">
        <f t="shared" si="20"/>
        <v>3</v>
      </c>
      <c r="E52" s="49">
        <f t="shared" si="21"/>
        <v>45</v>
      </c>
      <c r="F52" s="49">
        <f t="shared" si="23"/>
        <v>43</v>
      </c>
      <c r="G52" s="49" t="str">
        <f t="shared" si="24"/>
        <v/>
      </c>
      <c r="H52" s="49">
        <f t="shared" si="25"/>
        <v>2</v>
      </c>
      <c r="I52" s="80"/>
    </row>
    <row r="53" spans="1:9" ht="19.5" thickBot="1" x14ac:dyDescent="0.3">
      <c r="A53" s="90" t="s">
        <v>138</v>
      </c>
      <c r="B53" s="51" t="s">
        <v>93</v>
      </c>
      <c r="C53" s="83">
        <v>2</v>
      </c>
      <c r="D53" s="63">
        <f t="shared" si="20"/>
        <v>2</v>
      </c>
      <c r="E53" s="49">
        <f t="shared" si="21"/>
        <v>30</v>
      </c>
      <c r="F53" s="49">
        <f t="shared" si="23"/>
        <v>28</v>
      </c>
      <c r="G53" s="49" t="str">
        <f t="shared" si="24"/>
        <v/>
      </c>
      <c r="H53" s="49">
        <f t="shared" si="25"/>
        <v>2</v>
      </c>
      <c r="I53" s="80" t="s">
        <v>84</v>
      </c>
    </row>
    <row r="54" spans="1:9" ht="19.5" thickBot="1" x14ac:dyDescent="0.3">
      <c r="A54" s="90" t="s">
        <v>139</v>
      </c>
      <c r="B54" s="47" t="s">
        <v>94</v>
      </c>
      <c r="C54" s="83">
        <v>2</v>
      </c>
      <c r="D54" s="63">
        <f t="shared" si="20"/>
        <v>2</v>
      </c>
      <c r="E54" s="49">
        <f t="shared" si="21"/>
        <v>60</v>
      </c>
      <c r="F54" s="49" t="str">
        <f t="shared" si="23"/>
        <v/>
      </c>
      <c r="G54" s="49">
        <f t="shared" si="24"/>
        <v>60</v>
      </c>
      <c r="H54" s="49" t="str">
        <f t="shared" si="25"/>
        <v/>
      </c>
      <c r="I54" s="80"/>
    </row>
    <row r="55" spans="1:9" ht="19.5" hidden="1" thickBot="1" x14ac:dyDescent="0.3">
      <c r="A55" s="90"/>
      <c r="B55" s="73"/>
      <c r="C55" s="49"/>
      <c r="D55" s="63" t="str">
        <f t="shared" ref="D55:D63" si="26">IF(C55=0,"",VALUE(LEFT(C55,1)))</f>
        <v/>
      </c>
      <c r="E55" s="49" t="str">
        <f t="shared" ref="E55:E60" si="27">IF(B55=0,"",IF(LEFT(B55,2)="TT",C55*30,C55*15))</f>
        <v/>
      </c>
      <c r="F55" s="49" t="str">
        <f t="shared" ref="F55:F60" si="28">IF(B55=0,"",IF(LEFT(B55,2)="TT","",(C55*15)-C55))</f>
        <v/>
      </c>
      <c r="G55" s="49" t="str">
        <f t="shared" ref="G55:G60" si="29">IF(B55=0,"",IF(LEFT(B55,2)="TT",C55*30,""))</f>
        <v/>
      </c>
      <c r="H55" s="49" t="str">
        <f t="shared" ref="H55:H60" si="30">IF(B55=0,"",IF(LEFT(B55,2)="TT","",C55))</f>
        <v/>
      </c>
      <c r="I55" s="49"/>
    </row>
    <row r="56" spans="1:9" ht="19.5" hidden="1" thickBot="1" x14ac:dyDescent="0.3">
      <c r="A56" s="90"/>
      <c r="B56" s="73"/>
      <c r="C56" s="49"/>
      <c r="D56" s="63" t="str">
        <f t="shared" si="26"/>
        <v/>
      </c>
      <c r="E56" s="49" t="str">
        <f t="shared" si="27"/>
        <v/>
      </c>
      <c r="F56" s="49" t="str">
        <f t="shared" si="28"/>
        <v/>
      </c>
      <c r="G56" s="49" t="str">
        <f t="shared" si="29"/>
        <v/>
      </c>
      <c r="H56" s="49" t="str">
        <f t="shared" si="30"/>
        <v/>
      </c>
      <c r="I56" s="49"/>
    </row>
    <row r="57" spans="1:9" ht="19.5" hidden="1" thickBot="1" x14ac:dyDescent="0.3">
      <c r="A57" s="90"/>
      <c r="B57" s="73"/>
      <c r="C57" s="49"/>
      <c r="D57" s="63" t="str">
        <f t="shared" si="26"/>
        <v/>
      </c>
      <c r="E57" s="49" t="str">
        <f t="shared" si="27"/>
        <v/>
      </c>
      <c r="F57" s="49" t="str">
        <f t="shared" si="28"/>
        <v/>
      </c>
      <c r="G57" s="49" t="str">
        <f t="shared" si="29"/>
        <v/>
      </c>
      <c r="H57" s="49" t="str">
        <f t="shared" si="30"/>
        <v/>
      </c>
      <c r="I57" s="49"/>
    </row>
    <row r="58" spans="1:9" ht="19.5" hidden="1" thickBot="1" x14ac:dyDescent="0.3">
      <c r="A58" s="90"/>
      <c r="B58" s="73"/>
      <c r="C58" s="49"/>
      <c r="D58" s="63" t="str">
        <f t="shared" si="26"/>
        <v/>
      </c>
      <c r="E58" s="49" t="str">
        <f t="shared" si="27"/>
        <v/>
      </c>
      <c r="F58" s="49" t="str">
        <f t="shared" si="28"/>
        <v/>
      </c>
      <c r="G58" s="49" t="str">
        <f t="shared" si="29"/>
        <v/>
      </c>
      <c r="H58" s="49" t="str">
        <f t="shared" si="30"/>
        <v/>
      </c>
      <c r="I58" s="49"/>
    </row>
    <row r="59" spans="1:9" ht="19.5" hidden="1" thickBot="1" x14ac:dyDescent="0.3">
      <c r="A59" s="90"/>
      <c r="B59" s="73"/>
      <c r="C59" s="49"/>
      <c r="D59" s="63" t="str">
        <f t="shared" si="26"/>
        <v/>
      </c>
      <c r="E59" s="49" t="str">
        <f t="shared" si="27"/>
        <v/>
      </c>
      <c r="F59" s="49" t="str">
        <f t="shared" si="28"/>
        <v/>
      </c>
      <c r="G59" s="49" t="str">
        <f t="shared" si="29"/>
        <v/>
      </c>
      <c r="H59" s="49" t="str">
        <f t="shared" si="30"/>
        <v/>
      </c>
      <c r="I59" s="49"/>
    </row>
    <row r="60" spans="1:9" ht="19.5" hidden="1" thickBot="1" x14ac:dyDescent="0.3">
      <c r="A60" s="90"/>
      <c r="B60" s="73"/>
      <c r="C60" s="49"/>
      <c r="D60" s="63" t="str">
        <f t="shared" si="26"/>
        <v/>
      </c>
      <c r="E60" s="49" t="str">
        <f t="shared" si="27"/>
        <v/>
      </c>
      <c r="F60" s="49" t="str">
        <f t="shared" si="28"/>
        <v/>
      </c>
      <c r="G60" s="49" t="str">
        <f t="shared" si="29"/>
        <v/>
      </c>
      <c r="H60" s="49" t="str">
        <f t="shared" si="30"/>
        <v/>
      </c>
      <c r="I60" s="49"/>
    </row>
    <row r="61" spans="1:9" ht="19.5" thickBot="1" x14ac:dyDescent="0.3">
      <c r="A61" s="90" t="s">
        <v>140</v>
      </c>
      <c r="B61" s="75" t="s">
        <v>56</v>
      </c>
      <c r="C61" s="81">
        <v>1</v>
      </c>
      <c r="D61" s="63">
        <f t="shared" si="26"/>
        <v>1</v>
      </c>
      <c r="E61" s="49">
        <v>45</v>
      </c>
      <c r="F61" s="49"/>
      <c r="G61" s="49">
        <f>E61</f>
        <v>45</v>
      </c>
      <c r="H61" s="49"/>
      <c r="I61" s="49"/>
    </row>
    <row r="62" spans="1:9" ht="19.5" thickBot="1" x14ac:dyDescent="0.3">
      <c r="A62" s="90" t="s">
        <v>141</v>
      </c>
      <c r="B62" s="77" t="s">
        <v>58</v>
      </c>
      <c r="C62" s="82">
        <v>1</v>
      </c>
      <c r="D62" s="63">
        <f t="shared" si="26"/>
        <v>1</v>
      </c>
      <c r="E62" s="49">
        <v>45</v>
      </c>
      <c r="F62" s="49"/>
      <c r="G62" s="49">
        <f>E62</f>
        <v>45</v>
      </c>
      <c r="H62" s="49"/>
      <c r="I62" s="49"/>
    </row>
    <row r="63" spans="1:9" ht="19.5" thickBot="1" x14ac:dyDescent="0.3">
      <c r="A63" s="90" t="s">
        <v>142</v>
      </c>
      <c r="B63" s="77" t="s">
        <v>57</v>
      </c>
      <c r="C63" s="82">
        <v>6</v>
      </c>
      <c r="D63" s="63">
        <f t="shared" si="26"/>
        <v>6</v>
      </c>
      <c r="E63" s="49">
        <v>270</v>
      </c>
      <c r="F63" s="49"/>
      <c r="G63" s="49">
        <f>E63</f>
        <v>270</v>
      </c>
      <c r="H63" s="49"/>
      <c r="I63" s="49"/>
    </row>
    <row r="64" spans="1:9" ht="20.25" thickBot="1" x14ac:dyDescent="0.3">
      <c r="A64" s="94" t="s">
        <v>27</v>
      </c>
      <c r="B64" s="74" t="s">
        <v>102</v>
      </c>
      <c r="C64" s="59">
        <f>D64</f>
        <v>8</v>
      </c>
      <c r="D64" s="56">
        <f>SUM(D65:D72)</f>
        <v>8</v>
      </c>
      <c r="E64" s="56">
        <f t="shared" ref="E64:H64" si="31">SUM(E65:E72)</f>
        <v>180</v>
      </c>
      <c r="F64" s="56">
        <f t="shared" si="31"/>
        <v>56</v>
      </c>
      <c r="G64" s="56">
        <f t="shared" si="31"/>
        <v>120</v>
      </c>
      <c r="H64" s="56">
        <f t="shared" si="31"/>
        <v>4</v>
      </c>
      <c r="I64" s="56"/>
    </row>
    <row r="65" spans="1:9" ht="19.5" thickBot="1" x14ac:dyDescent="0.3">
      <c r="A65" s="90" t="s">
        <v>143</v>
      </c>
      <c r="B65" s="51" t="s">
        <v>95</v>
      </c>
      <c r="C65" s="78">
        <v>2</v>
      </c>
      <c r="D65" s="63">
        <f t="shared" ref="D65:D68" si="32">IF(C65=0,"",VALUE(LEFT(C65,1)))</f>
        <v>2</v>
      </c>
      <c r="E65" s="49">
        <f t="shared" ref="E65:E68" si="33">IF(B65=0,"",IF(LEFT(B65,2)="TT",C65*30,C65*15))</f>
        <v>60</v>
      </c>
      <c r="F65" s="49" t="str">
        <f t="shared" ref="F65:F68" si="34">IF(B65=0,"",IF(LEFT(B65,2)="TT","",(C65*15)-C65))</f>
        <v/>
      </c>
      <c r="G65" s="49">
        <f t="shared" ref="G65:G68" si="35">IF(B65=0,"",IF(LEFT(B65,2)="TT",C65*30,""))</f>
        <v>60</v>
      </c>
      <c r="H65" s="49" t="str">
        <f t="shared" ref="H65:H68" si="36">IF(B65=0,"",IF(LEFT(B65,2)="TT","",C65))</f>
        <v/>
      </c>
      <c r="I65" s="80"/>
    </row>
    <row r="66" spans="1:9" ht="19.5" thickBot="1" x14ac:dyDescent="0.3">
      <c r="A66" s="90" t="s">
        <v>144</v>
      </c>
      <c r="B66" s="53" t="s">
        <v>83</v>
      </c>
      <c r="C66" s="78">
        <v>2</v>
      </c>
      <c r="D66" s="63">
        <f t="shared" si="32"/>
        <v>2</v>
      </c>
      <c r="E66" s="49">
        <f t="shared" si="33"/>
        <v>60</v>
      </c>
      <c r="F66" s="49" t="str">
        <f t="shared" si="34"/>
        <v/>
      </c>
      <c r="G66" s="49">
        <f t="shared" si="35"/>
        <v>60</v>
      </c>
      <c r="H66" s="49" t="str">
        <f t="shared" si="36"/>
        <v/>
      </c>
      <c r="I66" s="80"/>
    </row>
    <row r="67" spans="1:9" ht="19.5" thickBot="1" x14ac:dyDescent="0.3">
      <c r="A67" s="90" t="s">
        <v>145</v>
      </c>
      <c r="B67" s="51" t="s">
        <v>96</v>
      </c>
      <c r="C67" s="78">
        <v>2</v>
      </c>
      <c r="D67" s="63">
        <f t="shared" si="32"/>
        <v>2</v>
      </c>
      <c r="E67" s="49">
        <f t="shared" si="33"/>
        <v>30</v>
      </c>
      <c r="F67" s="49">
        <f t="shared" si="34"/>
        <v>28</v>
      </c>
      <c r="G67" s="49" t="str">
        <f t="shared" si="35"/>
        <v/>
      </c>
      <c r="H67" s="49">
        <f t="shared" si="36"/>
        <v>2</v>
      </c>
      <c r="I67" s="80"/>
    </row>
    <row r="68" spans="1:9" ht="33.75" thickBot="1" x14ac:dyDescent="0.3">
      <c r="A68" s="90" t="s">
        <v>146</v>
      </c>
      <c r="B68" s="52" t="s">
        <v>85</v>
      </c>
      <c r="C68" s="78">
        <v>2</v>
      </c>
      <c r="D68" s="63">
        <f t="shared" si="32"/>
        <v>2</v>
      </c>
      <c r="E68" s="49">
        <f t="shared" si="33"/>
        <v>30</v>
      </c>
      <c r="F68" s="49">
        <f t="shared" si="34"/>
        <v>28</v>
      </c>
      <c r="G68" s="49" t="str">
        <f t="shared" si="35"/>
        <v/>
      </c>
      <c r="H68" s="49">
        <f t="shared" si="36"/>
        <v>2</v>
      </c>
      <c r="I68" s="80"/>
    </row>
    <row r="69" spans="1:9" ht="19.5" hidden="1" thickBot="1" x14ac:dyDescent="0.3">
      <c r="A69" s="8"/>
      <c r="B69" s="4"/>
      <c r="C69" s="6"/>
      <c r="D69" s="18" t="str">
        <f t="shared" ref="D69:D72" si="37">IF(C69=0,"",VALUE(LEFT(C69,1)))</f>
        <v/>
      </c>
      <c r="E69" s="27" t="str">
        <f t="shared" ref="E69:E72" si="38">IF(B69=0,"",IF(LEFT(B69,2)="TT",C69*30,C69*15))</f>
        <v/>
      </c>
      <c r="F69" s="27" t="str">
        <f t="shared" ref="F69:F72" si="39">IF(B69=0,"",IF(LEFT(B69,2)="TT","",(C69*15)-C69))</f>
        <v/>
      </c>
      <c r="G69" s="24" t="str">
        <f t="shared" ref="G69:G72" si="40">IF(B69=0,"",IF(LEFT(B69,2)="TT",C69*30,""))</f>
        <v/>
      </c>
      <c r="H69" s="28" t="str">
        <f t="shared" ref="H69:H72" si="41">IF(B69=0,"",IF(LEFT(B69,2)="TT","",C69))</f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7"/>
        <v/>
      </c>
      <c r="E70" s="27" t="str">
        <f t="shared" si="38"/>
        <v/>
      </c>
      <c r="F70" s="27" t="str">
        <f t="shared" si="39"/>
        <v/>
      </c>
      <c r="G70" s="24" t="str">
        <f t="shared" si="40"/>
        <v/>
      </c>
      <c r="H70" s="28" t="str">
        <f t="shared" si="41"/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7"/>
        <v/>
      </c>
      <c r="E71" s="27" t="str">
        <f t="shared" si="38"/>
        <v/>
      </c>
      <c r="F71" s="27" t="str">
        <f t="shared" si="39"/>
        <v/>
      </c>
      <c r="G71" s="24" t="str">
        <f t="shared" si="40"/>
        <v/>
      </c>
      <c r="H71" s="28" t="str">
        <f t="shared" si="41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7"/>
        <v/>
      </c>
      <c r="E72" s="27" t="str">
        <f t="shared" si="38"/>
        <v/>
      </c>
      <c r="F72" s="27" t="str">
        <f t="shared" si="39"/>
        <v/>
      </c>
      <c r="G72" s="24" t="str">
        <f t="shared" si="40"/>
        <v/>
      </c>
      <c r="H72" s="28" t="str">
        <f t="shared" si="41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90</v>
      </c>
      <c r="D73" s="3">
        <f t="shared" ref="D73:H73" si="42">SUM(D8,D18,D39,D64)</f>
        <v>90</v>
      </c>
      <c r="E73" s="3">
        <f t="shared" si="42"/>
        <v>1995</v>
      </c>
      <c r="F73" s="3">
        <f t="shared" si="42"/>
        <v>781</v>
      </c>
      <c r="G73" s="3">
        <f t="shared" si="42"/>
        <v>1170</v>
      </c>
      <c r="H73" s="3">
        <f t="shared" si="42"/>
        <v>44</v>
      </c>
      <c r="I73" s="3"/>
    </row>
    <row r="74" spans="1:9" ht="18.75" x14ac:dyDescent="0.25">
      <c r="A74" s="1"/>
      <c r="B74" t="s">
        <v>32</v>
      </c>
      <c r="C74">
        <v>90</v>
      </c>
    </row>
    <row r="75" spans="1:9" ht="27.75" thickBot="1" x14ac:dyDescent="0.3">
      <c r="B75" s="23" t="s">
        <v>26</v>
      </c>
      <c r="C75" s="3">
        <f>SUM(C18,C39,C64)</f>
        <v>65</v>
      </c>
      <c r="D75" s="3">
        <f t="shared" ref="D75:H75" si="43">SUM(D18,D39,D64)</f>
        <v>65</v>
      </c>
      <c r="E75" s="3">
        <f t="shared" si="43"/>
        <v>1545</v>
      </c>
      <c r="F75" s="3">
        <f t="shared" si="43"/>
        <v>493</v>
      </c>
      <c r="G75" s="3">
        <f t="shared" si="43"/>
        <v>1020</v>
      </c>
      <c r="H75" s="3">
        <f t="shared" si="43"/>
        <v>32</v>
      </c>
    </row>
    <row r="76" spans="1:9" ht="20.25" customHeight="1" thickBot="1" x14ac:dyDescent="0.3">
      <c r="E76" s="33">
        <f>F76+G76</f>
        <v>1545</v>
      </c>
      <c r="F76" s="34">
        <f>F75+H75</f>
        <v>525</v>
      </c>
      <c r="G76" s="34">
        <f>G75</f>
        <v>1020</v>
      </c>
    </row>
    <row r="77" spans="1:9" ht="19.5" customHeight="1" thickBot="1" x14ac:dyDescent="0.3">
      <c r="A77" t="s">
        <v>98</v>
      </c>
      <c r="B77">
        <f>COUNTA(B9:B15,B19:B38,B40:B63,B65:B72)</f>
        <v>37</v>
      </c>
      <c r="E77" s="25" t="s">
        <v>59</v>
      </c>
      <c r="F77" s="26" t="s">
        <v>60</v>
      </c>
      <c r="G77" s="26" t="s">
        <v>61</v>
      </c>
    </row>
    <row r="78" spans="1:9" ht="21" x14ac:dyDescent="0.35">
      <c r="F78" s="29">
        <f>G76/E76</f>
        <v>0.66019417475728159</v>
      </c>
      <c r="G78" s="30">
        <f>G73/E73</f>
        <v>0.5864661654135338</v>
      </c>
    </row>
    <row r="79" spans="1:9" ht="18.75" x14ac:dyDescent="0.3">
      <c r="F79" s="31" t="s">
        <v>75</v>
      </c>
      <c r="G79" s="32" t="s">
        <v>76</v>
      </c>
    </row>
    <row r="80" spans="1:9" x14ac:dyDescent="0.25">
      <c r="F80" t="s">
        <v>115</v>
      </c>
      <c r="G80">
        <f>F73+H73</f>
        <v>825</v>
      </c>
    </row>
  </sheetData>
  <mergeCells count="15"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G5:G6"/>
    <mergeCell ref="H5:H6"/>
    <mergeCell ref="C3:H3"/>
    <mergeCell ref="F5:F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3" zoomScale="70" zoomScaleNormal="70" workbookViewId="0">
      <selection activeCell="A19" sqref="A19:A66"/>
    </sheetView>
  </sheetViews>
  <sheetFormatPr defaultRowHeight="15" x14ac:dyDescent="0.25"/>
  <cols>
    <col min="1" max="1" width="13.42578125" customWidth="1"/>
    <col min="2" max="2" width="25.7109375" customWidth="1"/>
    <col min="3" max="3" width="9.42578125" customWidth="1"/>
    <col min="4" max="4" width="9.42578125" hidden="1" customWidth="1"/>
    <col min="5" max="5" width="7.28515625" style="7" customWidth="1"/>
    <col min="6" max="6" width="10" customWidth="1"/>
    <col min="7" max="7" width="20.28515625" customWidth="1"/>
    <col min="9" max="9" width="17.28515625" hidden="1" customWidth="1"/>
  </cols>
  <sheetData>
    <row r="1" spans="1:9" ht="27" customHeight="1" thickBot="1" x14ac:dyDescent="0.4">
      <c r="A1" s="101" t="s">
        <v>33</v>
      </c>
      <c r="B1" s="101"/>
      <c r="C1" s="101"/>
      <c r="D1" s="101"/>
      <c r="E1" s="101"/>
      <c r="F1" s="101"/>
      <c r="G1" s="101"/>
      <c r="H1" s="101"/>
      <c r="I1" s="101"/>
    </row>
    <row r="2" spans="1:9" ht="15.75" hidden="1" thickBot="1" x14ac:dyDescent="0.3">
      <c r="A2" s="102" t="s">
        <v>11</v>
      </c>
      <c r="B2" s="102"/>
      <c r="C2" s="102"/>
      <c r="D2" s="102"/>
      <c r="E2" s="102"/>
      <c r="F2" s="102"/>
      <c r="G2" s="102"/>
      <c r="H2" s="102"/>
      <c r="I2" s="102"/>
    </row>
    <row r="3" spans="1:9" ht="19.5" customHeight="1" thickBot="1" x14ac:dyDescent="0.3">
      <c r="A3" s="103" t="s">
        <v>13</v>
      </c>
      <c r="B3" s="103" t="s">
        <v>14</v>
      </c>
      <c r="C3" s="106" t="s">
        <v>0</v>
      </c>
      <c r="D3" s="107"/>
      <c r="E3" s="107"/>
      <c r="F3" s="107"/>
      <c r="G3" s="107"/>
      <c r="H3" s="108"/>
      <c r="I3" s="55"/>
    </row>
    <row r="4" spans="1:9" ht="19.5" customHeight="1" thickBot="1" x14ac:dyDescent="0.3">
      <c r="A4" s="104"/>
      <c r="B4" s="104"/>
      <c r="C4" s="103" t="s">
        <v>15</v>
      </c>
      <c r="D4" s="103" t="s">
        <v>15</v>
      </c>
      <c r="E4" s="106" t="s">
        <v>99</v>
      </c>
      <c r="F4" s="107"/>
      <c r="G4" s="107"/>
      <c r="H4" s="108"/>
      <c r="I4" s="109" t="s">
        <v>18</v>
      </c>
    </row>
    <row r="5" spans="1:9" ht="18.75" customHeight="1" x14ac:dyDescent="0.25">
      <c r="A5" s="104"/>
      <c r="B5" s="104"/>
      <c r="C5" s="104"/>
      <c r="D5" s="104"/>
      <c r="E5" s="103" t="s">
        <v>12</v>
      </c>
      <c r="F5" s="103" t="s">
        <v>116</v>
      </c>
      <c r="G5" s="112" t="s">
        <v>17</v>
      </c>
      <c r="H5" s="103" t="s">
        <v>3</v>
      </c>
      <c r="I5" s="110"/>
    </row>
    <row r="6" spans="1:9" ht="31.5" customHeight="1" thickBot="1" x14ac:dyDescent="0.3">
      <c r="A6" s="105"/>
      <c r="B6" s="105"/>
      <c r="C6" s="105"/>
      <c r="D6" s="105"/>
      <c r="E6" s="105"/>
      <c r="F6" s="105"/>
      <c r="G6" s="113"/>
      <c r="H6" s="105"/>
      <c r="I6" s="111"/>
    </row>
    <row r="7" spans="1:9" ht="22.5" hidden="1" customHeight="1" thickBot="1" x14ac:dyDescent="0.3">
      <c r="A7" s="57" t="s">
        <v>4</v>
      </c>
      <c r="B7" s="95" t="s">
        <v>25</v>
      </c>
      <c r="C7" s="96"/>
      <c r="D7" s="96"/>
      <c r="E7" s="96"/>
      <c r="F7" s="96"/>
      <c r="G7" s="96"/>
      <c r="H7" s="96"/>
      <c r="I7" s="97"/>
    </row>
    <row r="8" spans="1:9" ht="42" customHeight="1" thickBot="1" x14ac:dyDescent="0.3">
      <c r="A8" s="86" t="s">
        <v>4</v>
      </c>
      <c r="B8" s="74" t="s">
        <v>25</v>
      </c>
      <c r="C8" s="59">
        <f>D8</f>
        <v>17</v>
      </c>
      <c r="D8" s="56">
        <f>SUM(D9:D15)</f>
        <v>17</v>
      </c>
      <c r="E8" s="56">
        <f t="shared" ref="E8:H8" si="0">SUM(E9:E15)</f>
        <v>315</v>
      </c>
      <c r="F8" s="56">
        <f t="shared" si="0"/>
        <v>183</v>
      </c>
      <c r="G8" s="56">
        <f t="shared" si="0"/>
        <v>120</v>
      </c>
      <c r="H8" s="56">
        <f t="shared" si="0"/>
        <v>12</v>
      </c>
      <c r="I8" s="56"/>
    </row>
    <row r="9" spans="1:9" ht="19.5" thickBot="1" x14ac:dyDescent="0.3">
      <c r="A9" s="60" t="s">
        <v>103</v>
      </c>
      <c r="B9" s="61" t="s">
        <v>5</v>
      </c>
      <c r="C9" s="62">
        <v>2</v>
      </c>
      <c r="D9" s="63">
        <f>IF(C9=0,"",VALUE(LEFT(C9,1)))</f>
        <v>2</v>
      </c>
      <c r="E9" s="49">
        <f>IF(B9=0,"",IF(LEFT(B9,2)="TT",C9*30,C9*15))</f>
        <v>30</v>
      </c>
      <c r="F9" s="49">
        <f t="shared" ref="F9:F10" si="1">IF(B9=0,"",IF(LEFT(B9,2)="TT","",(C9*15)-2))</f>
        <v>28</v>
      </c>
      <c r="G9" s="49" t="str">
        <f t="shared" ref="G9:G10" si="2">IF(B9=0,"",IF(LEFT(B9,2)="TT",C9*30,""))</f>
        <v/>
      </c>
      <c r="H9" s="49">
        <f t="shared" ref="H9:H10" si="3">IF(B9=0,"",IF(LEFT(B9,2)="TT","",2))</f>
        <v>2</v>
      </c>
      <c r="I9" s="49"/>
    </row>
    <row r="10" spans="1:9" ht="19.5" thickBot="1" x14ac:dyDescent="0.3">
      <c r="A10" s="60" t="s">
        <v>104</v>
      </c>
      <c r="B10" s="61" t="s">
        <v>6</v>
      </c>
      <c r="C10" s="64">
        <v>1</v>
      </c>
      <c r="D10" s="63">
        <f t="shared" ref="D10:D15" si="4">IF(C10=0,"",VALUE(LEFT(C10,1)))</f>
        <v>1</v>
      </c>
      <c r="E10" s="49">
        <f t="shared" ref="E10" si="5">IF(B10=0,"",IF(LEFT(B10,2)="TT",C10*30,C10*15))</f>
        <v>15</v>
      </c>
      <c r="F10" s="49">
        <f t="shared" si="1"/>
        <v>13</v>
      </c>
      <c r="G10" s="49" t="str">
        <f t="shared" si="2"/>
        <v/>
      </c>
      <c r="H10" s="49">
        <f t="shared" si="3"/>
        <v>2</v>
      </c>
      <c r="I10" s="49"/>
    </row>
    <row r="11" spans="1:9" ht="19.5" thickBot="1" x14ac:dyDescent="0.3">
      <c r="A11" s="60" t="s">
        <v>105</v>
      </c>
      <c r="B11" s="61" t="s">
        <v>110</v>
      </c>
      <c r="C11" s="64">
        <v>1</v>
      </c>
      <c r="D11" s="63">
        <f t="shared" si="4"/>
        <v>1</v>
      </c>
      <c r="E11" s="49">
        <v>30</v>
      </c>
      <c r="F11" s="49"/>
      <c r="G11" s="49">
        <v>30</v>
      </c>
      <c r="H11" s="49"/>
      <c r="I11" s="49"/>
    </row>
    <row r="12" spans="1:9" ht="33.75" thickBot="1" x14ac:dyDescent="0.3">
      <c r="A12" s="60" t="s">
        <v>106</v>
      </c>
      <c r="B12" s="61" t="s">
        <v>111</v>
      </c>
      <c r="C12" s="64" t="s">
        <v>30</v>
      </c>
      <c r="D12" s="63">
        <f t="shared" si="4"/>
        <v>2</v>
      </c>
      <c r="E12" s="64">
        <v>45</v>
      </c>
      <c r="F12" s="49">
        <v>13</v>
      </c>
      <c r="G12" s="49">
        <v>30</v>
      </c>
      <c r="H12" s="49">
        <v>2</v>
      </c>
      <c r="I12" s="49"/>
    </row>
    <row r="13" spans="1:9" ht="19.5" thickBot="1" x14ac:dyDescent="0.3">
      <c r="A13" s="60" t="s">
        <v>107</v>
      </c>
      <c r="B13" s="61" t="s">
        <v>112</v>
      </c>
      <c r="C13" s="64" t="s">
        <v>31</v>
      </c>
      <c r="D13" s="63">
        <f t="shared" si="4"/>
        <v>4</v>
      </c>
      <c r="E13" s="64">
        <v>90</v>
      </c>
      <c r="F13" s="49">
        <v>28</v>
      </c>
      <c r="G13" s="49">
        <v>60</v>
      </c>
      <c r="H13" s="49">
        <v>2</v>
      </c>
      <c r="I13" s="49"/>
    </row>
    <row r="14" spans="1:9" ht="19.5" thickBot="1" x14ac:dyDescent="0.3">
      <c r="A14" s="60" t="s">
        <v>108</v>
      </c>
      <c r="B14" s="61" t="s">
        <v>113</v>
      </c>
      <c r="C14" s="64">
        <v>4</v>
      </c>
      <c r="D14" s="63">
        <f t="shared" si="4"/>
        <v>4</v>
      </c>
      <c r="E14" s="49">
        <f t="shared" ref="E14:E15" si="6">IF(B14=0,"",IF(LEFT(B14,2)="TT",C14*30,C14*15))</f>
        <v>60</v>
      </c>
      <c r="F14" s="49">
        <f t="shared" ref="F14:F15" si="7">IF(B14=0,"",IF(LEFT(B14,2)="TT","",(C14*15)-2))</f>
        <v>58</v>
      </c>
      <c r="G14" s="49" t="str">
        <f t="shared" ref="G14:G15" si="8">IF(B14=0,"",IF(LEFT(B14,2)="TT",C14*30,""))</f>
        <v/>
      </c>
      <c r="H14" s="49">
        <f t="shared" ref="H14:H15" si="9">IF(B14=0,"",IF(LEFT(B14,2)="TT","",2))</f>
        <v>2</v>
      </c>
      <c r="I14" s="49"/>
    </row>
    <row r="15" spans="1:9" ht="19.5" thickBot="1" x14ac:dyDescent="0.3">
      <c r="A15" s="60" t="s">
        <v>109</v>
      </c>
      <c r="B15" s="61" t="s">
        <v>114</v>
      </c>
      <c r="C15" s="64">
        <v>3</v>
      </c>
      <c r="D15" s="63">
        <f t="shared" si="4"/>
        <v>3</v>
      </c>
      <c r="E15" s="49">
        <f t="shared" si="6"/>
        <v>45</v>
      </c>
      <c r="F15" s="49">
        <f t="shared" si="7"/>
        <v>43</v>
      </c>
      <c r="G15" s="49" t="str">
        <f t="shared" si="8"/>
        <v/>
      </c>
      <c r="H15" s="49">
        <f t="shared" si="9"/>
        <v>2</v>
      </c>
      <c r="I15" s="49"/>
    </row>
    <row r="16" spans="1:9" ht="23.25" hidden="1" customHeight="1" thickBot="1" x14ac:dyDescent="0.3">
      <c r="A16" s="57" t="s">
        <v>7</v>
      </c>
      <c r="B16" s="98" t="s">
        <v>26</v>
      </c>
      <c r="C16" s="99"/>
      <c r="D16" s="99"/>
      <c r="E16" s="99"/>
      <c r="F16" s="99"/>
      <c r="G16" s="99"/>
      <c r="H16" s="99"/>
      <c r="I16" s="100"/>
    </row>
    <row r="17" spans="1:9" ht="41.25" customHeight="1" thickBot="1" x14ac:dyDescent="0.3">
      <c r="A17" s="86" t="s">
        <v>7</v>
      </c>
      <c r="B17" s="87" t="s">
        <v>26</v>
      </c>
      <c r="C17" s="66">
        <f>SUM(C18,C39,C64)</f>
        <v>38</v>
      </c>
      <c r="D17" s="56">
        <f t="shared" ref="D17:H17" si="10">SUM(D18,D39,D64)</f>
        <v>38</v>
      </c>
      <c r="E17" s="56">
        <f t="shared" si="10"/>
        <v>990</v>
      </c>
      <c r="F17" s="56">
        <f t="shared" si="10"/>
        <v>239</v>
      </c>
      <c r="G17" s="56">
        <f t="shared" si="10"/>
        <v>735</v>
      </c>
      <c r="H17" s="56">
        <f t="shared" si="10"/>
        <v>16</v>
      </c>
      <c r="I17" s="67"/>
    </row>
    <row r="18" spans="1:9" ht="28.5" customHeight="1" thickBot="1" x14ac:dyDescent="0.3">
      <c r="A18" s="86" t="s">
        <v>8</v>
      </c>
      <c r="B18" s="74" t="s">
        <v>100</v>
      </c>
      <c r="C18" s="59">
        <f>D18</f>
        <v>9</v>
      </c>
      <c r="D18" s="56">
        <f t="shared" ref="D18:H18" si="11">SUM(D19:D38)</f>
        <v>9</v>
      </c>
      <c r="E18" s="56">
        <f t="shared" si="11"/>
        <v>165</v>
      </c>
      <c r="F18" s="56">
        <f t="shared" si="11"/>
        <v>99</v>
      </c>
      <c r="G18" s="56">
        <f t="shared" si="11"/>
        <v>60</v>
      </c>
      <c r="H18" s="56">
        <f t="shared" si="11"/>
        <v>6</v>
      </c>
      <c r="I18" s="56"/>
    </row>
    <row r="19" spans="1:9" ht="19.5" thickBot="1" x14ac:dyDescent="0.3">
      <c r="A19" s="90" t="s">
        <v>147</v>
      </c>
      <c r="B19" s="69" t="s">
        <v>62</v>
      </c>
      <c r="C19" s="70">
        <v>3</v>
      </c>
      <c r="D19" s="63">
        <f t="shared" ref="D19:D22" si="12">IF(C19=0,"",VALUE(LEFT(C19,1)))</f>
        <v>3</v>
      </c>
      <c r="E19" s="49">
        <f t="shared" ref="E19:E22" si="13">IF(B19=0,"",IF(LEFT(B19,2)="TT",C19*30,C19*15))</f>
        <v>45</v>
      </c>
      <c r="F19" s="49">
        <f t="shared" ref="F19:F26" si="14">IF(B19=0,"",IF(LEFT(B19,2)="TT","",(C19*15)-2))</f>
        <v>43</v>
      </c>
      <c r="G19" s="49" t="str">
        <f t="shared" ref="G19:G26" si="15">IF(B19=0,"",IF(LEFT(B19,2)="TT",C19*30,""))</f>
        <v/>
      </c>
      <c r="H19" s="49">
        <f t="shared" ref="H19:H26" si="16">IF(B19=0,"",IF(LEFT(B19,2)="TT","",2))</f>
        <v>2</v>
      </c>
      <c r="I19" s="49"/>
    </row>
    <row r="20" spans="1:9" ht="19.5" thickBot="1" x14ac:dyDescent="0.3">
      <c r="A20" s="90" t="s">
        <v>148</v>
      </c>
      <c r="B20" s="69" t="s">
        <v>65</v>
      </c>
      <c r="C20" s="70">
        <v>2</v>
      </c>
      <c r="D20" s="63">
        <f t="shared" si="12"/>
        <v>2</v>
      </c>
      <c r="E20" s="49">
        <f t="shared" si="13"/>
        <v>30</v>
      </c>
      <c r="F20" s="49">
        <f t="shared" si="14"/>
        <v>28</v>
      </c>
      <c r="G20" s="49" t="str">
        <f t="shared" si="15"/>
        <v/>
      </c>
      <c r="H20" s="49">
        <f t="shared" si="16"/>
        <v>2</v>
      </c>
      <c r="I20" s="49"/>
    </row>
    <row r="21" spans="1:9" ht="38.25" thickBot="1" x14ac:dyDescent="0.3">
      <c r="A21" s="90" t="s">
        <v>149</v>
      </c>
      <c r="B21" s="69" t="s">
        <v>78</v>
      </c>
      <c r="C21" s="70">
        <v>2</v>
      </c>
      <c r="D21" s="63">
        <f t="shared" si="12"/>
        <v>2</v>
      </c>
      <c r="E21" s="49">
        <f t="shared" si="13"/>
        <v>60</v>
      </c>
      <c r="F21" s="49" t="str">
        <f t="shared" si="14"/>
        <v/>
      </c>
      <c r="G21" s="49">
        <f t="shared" si="15"/>
        <v>60</v>
      </c>
      <c r="H21" s="49" t="str">
        <f t="shared" si="16"/>
        <v/>
      </c>
      <c r="I21" s="49"/>
    </row>
    <row r="22" spans="1:9" ht="19.5" thickBot="1" x14ac:dyDescent="0.3">
      <c r="A22" s="90" t="s">
        <v>150</v>
      </c>
      <c r="B22" s="69" t="s">
        <v>80</v>
      </c>
      <c r="C22" s="70">
        <v>2</v>
      </c>
      <c r="D22" s="63">
        <f t="shared" si="12"/>
        <v>2</v>
      </c>
      <c r="E22" s="49">
        <f t="shared" si="13"/>
        <v>30</v>
      </c>
      <c r="F22" s="49">
        <f t="shared" si="14"/>
        <v>28</v>
      </c>
      <c r="G22" s="49" t="str">
        <f t="shared" si="15"/>
        <v/>
      </c>
      <c r="H22" s="49">
        <f t="shared" si="16"/>
        <v>2</v>
      </c>
      <c r="I22" s="49"/>
    </row>
    <row r="23" spans="1:9" ht="19.5" hidden="1" thickBot="1" x14ac:dyDescent="0.3">
      <c r="A23" s="90"/>
      <c r="B23" s="73"/>
      <c r="C23" s="49"/>
      <c r="D23" s="63" t="str">
        <f t="shared" ref="D23:D38" si="17">IF(C23=0,"",VALUE(LEFT(C23,1)))</f>
        <v/>
      </c>
      <c r="E23" s="49" t="str">
        <f t="shared" ref="E23:E38" si="18">IF(B23=0,"",IF(LEFT(B23,2)="TT",C23*30,C23*15))</f>
        <v/>
      </c>
      <c r="F23" s="49" t="str">
        <f t="shared" si="14"/>
        <v/>
      </c>
      <c r="G23" s="49" t="str">
        <f t="shared" si="15"/>
        <v/>
      </c>
      <c r="H23" s="49" t="str">
        <f t="shared" si="16"/>
        <v/>
      </c>
      <c r="I23" s="49"/>
    </row>
    <row r="24" spans="1:9" ht="19.5" hidden="1" thickBot="1" x14ac:dyDescent="0.3">
      <c r="A24" s="90"/>
      <c r="B24" s="73"/>
      <c r="C24" s="49"/>
      <c r="D24" s="63" t="str">
        <f t="shared" si="17"/>
        <v/>
      </c>
      <c r="E24" s="49" t="str">
        <f t="shared" si="18"/>
        <v/>
      </c>
      <c r="F24" s="49" t="str">
        <f t="shared" si="14"/>
        <v/>
      </c>
      <c r="G24" s="49" t="str">
        <f t="shared" si="15"/>
        <v/>
      </c>
      <c r="H24" s="49" t="str">
        <f t="shared" si="16"/>
        <v/>
      </c>
      <c r="I24" s="49"/>
    </row>
    <row r="25" spans="1:9" ht="19.5" hidden="1" thickBot="1" x14ac:dyDescent="0.3">
      <c r="A25" s="90"/>
      <c r="B25" s="73"/>
      <c r="C25" s="49"/>
      <c r="D25" s="63" t="str">
        <f t="shared" si="17"/>
        <v/>
      </c>
      <c r="E25" s="49" t="str">
        <f t="shared" si="18"/>
        <v/>
      </c>
      <c r="F25" s="49" t="str">
        <f t="shared" si="14"/>
        <v/>
      </c>
      <c r="G25" s="49" t="str">
        <f t="shared" si="15"/>
        <v/>
      </c>
      <c r="H25" s="49" t="str">
        <f t="shared" si="16"/>
        <v/>
      </c>
      <c r="I25" s="49"/>
    </row>
    <row r="26" spans="1:9" ht="19.5" hidden="1" thickBot="1" x14ac:dyDescent="0.3">
      <c r="A26" s="90"/>
      <c r="B26" s="73"/>
      <c r="C26" s="49"/>
      <c r="D26" s="63" t="str">
        <f t="shared" si="17"/>
        <v/>
      </c>
      <c r="E26" s="49" t="str">
        <f t="shared" si="18"/>
        <v/>
      </c>
      <c r="F26" s="49" t="str">
        <f t="shared" si="14"/>
        <v/>
      </c>
      <c r="G26" s="49" t="str">
        <f t="shared" si="15"/>
        <v/>
      </c>
      <c r="H26" s="49" t="str">
        <f t="shared" si="16"/>
        <v/>
      </c>
      <c r="I26" s="49"/>
    </row>
    <row r="27" spans="1:9" ht="19.5" hidden="1" thickBot="1" x14ac:dyDescent="0.3">
      <c r="A27" s="90"/>
      <c r="B27" s="73"/>
      <c r="C27" s="49"/>
      <c r="D27" s="63" t="str">
        <f t="shared" si="17"/>
        <v/>
      </c>
      <c r="E27" s="49" t="str">
        <f t="shared" si="18"/>
        <v/>
      </c>
      <c r="F27" s="49" t="str">
        <f t="shared" ref="F27:F38" si="19">IF(B27=0,"",IF(LEFT(B27,2)="TT","",(C27*15)-C27))</f>
        <v/>
      </c>
      <c r="G27" s="49" t="str">
        <f t="shared" ref="G27:G38" si="20">IF(B27=0,"",IF(LEFT(B27,2)="TT",C27*30,""))</f>
        <v/>
      </c>
      <c r="H27" s="49" t="str">
        <f t="shared" ref="H27:H38" si="21">IF(B27=0,"",IF(LEFT(B27,2)="TT","",C27))</f>
        <v/>
      </c>
      <c r="I27" s="49"/>
    </row>
    <row r="28" spans="1:9" ht="19.5" hidden="1" thickBot="1" x14ac:dyDescent="0.3">
      <c r="A28" s="90"/>
      <c r="B28" s="73"/>
      <c r="C28" s="49"/>
      <c r="D28" s="63" t="str">
        <f t="shared" si="17"/>
        <v/>
      </c>
      <c r="E28" s="49" t="str">
        <f t="shared" si="18"/>
        <v/>
      </c>
      <c r="F28" s="49" t="str">
        <f t="shared" si="19"/>
        <v/>
      </c>
      <c r="G28" s="49" t="str">
        <f t="shared" si="20"/>
        <v/>
      </c>
      <c r="H28" s="49" t="str">
        <f t="shared" si="21"/>
        <v/>
      </c>
      <c r="I28" s="49"/>
    </row>
    <row r="29" spans="1:9" ht="19.5" hidden="1" thickBot="1" x14ac:dyDescent="0.3">
      <c r="A29" s="90"/>
      <c r="B29" s="73"/>
      <c r="C29" s="49"/>
      <c r="D29" s="63" t="str">
        <f t="shared" si="17"/>
        <v/>
      </c>
      <c r="E29" s="49" t="str">
        <f t="shared" si="18"/>
        <v/>
      </c>
      <c r="F29" s="49" t="str">
        <f t="shared" si="19"/>
        <v/>
      </c>
      <c r="G29" s="49" t="str">
        <f t="shared" si="20"/>
        <v/>
      </c>
      <c r="H29" s="49" t="str">
        <f t="shared" si="21"/>
        <v/>
      </c>
      <c r="I29" s="49"/>
    </row>
    <row r="30" spans="1:9" ht="19.5" hidden="1" thickBot="1" x14ac:dyDescent="0.3">
      <c r="A30" s="90"/>
      <c r="B30" s="73"/>
      <c r="C30" s="49"/>
      <c r="D30" s="63" t="str">
        <f t="shared" si="17"/>
        <v/>
      </c>
      <c r="E30" s="49" t="str">
        <f t="shared" si="18"/>
        <v/>
      </c>
      <c r="F30" s="49" t="str">
        <f t="shared" si="19"/>
        <v/>
      </c>
      <c r="G30" s="49" t="str">
        <f t="shared" si="20"/>
        <v/>
      </c>
      <c r="H30" s="49" t="str">
        <f t="shared" si="21"/>
        <v/>
      </c>
      <c r="I30" s="49"/>
    </row>
    <row r="31" spans="1:9" ht="19.5" hidden="1" thickBot="1" x14ac:dyDescent="0.3">
      <c r="A31" s="90"/>
      <c r="B31" s="73"/>
      <c r="C31" s="49"/>
      <c r="D31" s="63" t="str">
        <f t="shared" si="17"/>
        <v/>
      </c>
      <c r="E31" s="49" t="str">
        <f t="shared" si="18"/>
        <v/>
      </c>
      <c r="F31" s="49" t="str">
        <f t="shared" si="19"/>
        <v/>
      </c>
      <c r="G31" s="49" t="str">
        <f t="shared" si="20"/>
        <v/>
      </c>
      <c r="H31" s="49" t="str">
        <f t="shared" si="21"/>
        <v/>
      </c>
      <c r="I31" s="49"/>
    </row>
    <row r="32" spans="1:9" ht="19.5" hidden="1" thickBot="1" x14ac:dyDescent="0.3">
      <c r="A32" s="90"/>
      <c r="B32" s="73"/>
      <c r="C32" s="49"/>
      <c r="D32" s="63" t="str">
        <f t="shared" si="17"/>
        <v/>
      </c>
      <c r="E32" s="49" t="str">
        <f t="shared" si="18"/>
        <v/>
      </c>
      <c r="F32" s="49" t="str">
        <f t="shared" si="19"/>
        <v/>
      </c>
      <c r="G32" s="49" t="str">
        <f t="shared" si="20"/>
        <v/>
      </c>
      <c r="H32" s="49" t="str">
        <f t="shared" si="21"/>
        <v/>
      </c>
      <c r="I32" s="49"/>
    </row>
    <row r="33" spans="1:9" ht="19.5" hidden="1" thickBot="1" x14ac:dyDescent="0.3">
      <c r="A33" s="90"/>
      <c r="B33" s="73"/>
      <c r="C33" s="49"/>
      <c r="D33" s="63" t="str">
        <f t="shared" si="17"/>
        <v/>
      </c>
      <c r="E33" s="49" t="str">
        <f t="shared" si="18"/>
        <v/>
      </c>
      <c r="F33" s="49" t="str">
        <f t="shared" si="19"/>
        <v/>
      </c>
      <c r="G33" s="49" t="str">
        <f t="shared" si="20"/>
        <v/>
      </c>
      <c r="H33" s="49" t="str">
        <f t="shared" si="21"/>
        <v/>
      </c>
      <c r="I33" s="49"/>
    </row>
    <row r="34" spans="1:9" ht="19.5" hidden="1" thickBot="1" x14ac:dyDescent="0.3">
      <c r="A34" s="90"/>
      <c r="B34" s="73"/>
      <c r="C34" s="49"/>
      <c r="D34" s="63" t="str">
        <f t="shared" si="17"/>
        <v/>
      </c>
      <c r="E34" s="49" t="str">
        <f t="shared" si="18"/>
        <v/>
      </c>
      <c r="F34" s="49" t="str">
        <f t="shared" si="19"/>
        <v/>
      </c>
      <c r="G34" s="49" t="str">
        <f t="shared" si="20"/>
        <v/>
      </c>
      <c r="H34" s="49" t="str">
        <f t="shared" si="21"/>
        <v/>
      </c>
      <c r="I34" s="49"/>
    </row>
    <row r="35" spans="1:9" ht="19.5" hidden="1" thickBot="1" x14ac:dyDescent="0.3">
      <c r="A35" s="90"/>
      <c r="B35" s="73"/>
      <c r="C35" s="49"/>
      <c r="D35" s="63" t="str">
        <f t="shared" si="17"/>
        <v/>
      </c>
      <c r="E35" s="49" t="str">
        <f t="shared" si="18"/>
        <v/>
      </c>
      <c r="F35" s="49" t="str">
        <f t="shared" si="19"/>
        <v/>
      </c>
      <c r="G35" s="49" t="str">
        <f t="shared" si="20"/>
        <v/>
      </c>
      <c r="H35" s="49" t="str">
        <f t="shared" si="21"/>
        <v/>
      </c>
      <c r="I35" s="49"/>
    </row>
    <row r="36" spans="1:9" ht="19.5" hidden="1" thickBot="1" x14ac:dyDescent="0.3">
      <c r="A36" s="90"/>
      <c r="B36" s="73"/>
      <c r="C36" s="49"/>
      <c r="D36" s="63" t="str">
        <f t="shared" si="17"/>
        <v/>
      </c>
      <c r="E36" s="49" t="str">
        <f t="shared" si="18"/>
        <v/>
      </c>
      <c r="F36" s="49" t="str">
        <f t="shared" si="19"/>
        <v/>
      </c>
      <c r="G36" s="49" t="str">
        <f t="shared" si="20"/>
        <v/>
      </c>
      <c r="H36" s="49" t="str">
        <f t="shared" si="21"/>
        <v/>
      </c>
      <c r="I36" s="49"/>
    </row>
    <row r="37" spans="1:9" ht="19.5" hidden="1" thickBot="1" x14ac:dyDescent="0.3">
      <c r="A37" s="90"/>
      <c r="B37" s="73"/>
      <c r="C37" s="49"/>
      <c r="D37" s="63" t="str">
        <f t="shared" si="17"/>
        <v/>
      </c>
      <c r="E37" s="49" t="str">
        <f t="shared" si="18"/>
        <v/>
      </c>
      <c r="F37" s="49" t="str">
        <f t="shared" si="19"/>
        <v/>
      </c>
      <c r="G37" s="49" t="str">
        <f t="shared" si="20"/>
        <v/>
      </c>
      <c r="H37" s="49" t="str">
        <f t="shared" si="21"/>
        <v/>
      </c>
      <c r="I37" s="49"/>
    </row>
    <row r="38" spans="1:9" ht="19.5" hidden="1" thickBot="1" x14ac:dyDescent="0.3">
      <c r="A38" s="90"/>
      <c r="B38" s="73"/>
      <c r="C38" s="49"/>
      <c r="D38" s="63" t="str">
        <f t="shared" si="17"/>
        <v/>
      </c>
      <c r="E38" s="49" t="str">
        <f t="shared" si="18"/>
        <v/>
      </c>
      <c r="F38" s="49" t="str">
        <f t="shared" si="19"/>
        <v/>
      </c>
      <c r="G38" s="49" t="str">
        <f t="shared" si="20"/>
        <v/>
      </c>
      <c r="H38" s="49" t="str">
        <f t="shared" si="21"/>
        <v/>
      </c>
      <c r="I38" s="49"/>
    </row>
    <row r="39" spans="1:9" ht="35.25" thickBot="1" x14ac:dyDescent="0.3">
      <c r="A39" s="94" t="s">
        <v>9</v>
      </c>
      <c r="B39" s="74" t="s">
        <v>101</v>
      </c>
      <c r="C39" s="59">
        <f>D39</f>
        <v>25</v>
      </c>
      <c r="D39" s="56">
        <f>SUM(D40:D63)</f>
        <v>25</v>
      </c>
      <c r="E39" s="56">
        <f t="shared" ref="E39:H39" si="22">SUM(E40:E63)</f>
        <v>735</v>
      </c>
      <c r="F39" s="56">
        <f t="shared" si="22"/>
        <v>112</v>
      </c>
      <c r="G39" s="56">
        <f t="shared" si="22"/>
        <v>615</v>
      </c>
      <c r="H39" s="56">
        <f t="shared" si="22"/>
        <v>8</v>
      </c>
      <c r="I39" s="56"/>
    </row>
    <row r="40" spans="1:9" ht="28.5" customHeight="1" thickBot="1" x14ac:dyDescent="0.35">
      <c r="A40" s="90" t="s">
        <v>151</v>
      </c>
      <c r="B40" s="89" t="s">
        <v>67</v>
      </c>
      <c r="C40" s="49">
        <v>2</v>
      </c>
      <c r="D40" s="63">
        <f t="shared" ref="D40:D48" si="23">IF(C40=0,"",VALUE(LEFT(C40,1)))</f>
        <v>2</v>
      </c>
      <c r="E40" s="49">
        <f t="shared" ref="E40:E48" si="24">IF(B40=0,"",IF(LEFT(B40,2)="TT",C40*30,C40*15))</f>
        <v>60</v>
      </c>
      <c r="F40" s="49" t="str">
        <f t="shared" ref="F40:F50" si="25">IF(B40=0,"",IF(LEFT(B40,2)="TT","",(C40*15)-2))</f>
        <v/>
      </c>
      <c r="G40" s="49">
        <f t="shared" ref="G40:G50" si="26">IF(B40=0,"",IF(LEFT(B40,2)="TT",C40*30,""))</f>
        <v>60</v>
      </c>
      <c r="H40" s="49" t="str">
        <f t="shared" ref="H40:H50" si="27">IF(B40=0,"",IF(LEFT(B40,2)="TT","",2))</f>
        <v/>
      </c>
      <c r="I40" s="49" t="s">
        <v>81</v>
      </c>
    </row>
    <row r="41" spans="1:9" ht="27" customHeight="1" thickBot="1" x14ac:dyDescent="0.35">
      <c r="A41" s="90" t="s">
        <v>152</v>
      </c>
      <c r="B41" s="89" t="s">
        <v>66</v>
      </c>
      <c r="C41" s="49">
        <v>2</v>
      </c>
      <c r="D41" s="63">
        <f t="shared" si="23"/>
        <v>2</v>
      </c>
      <c r="E41" s="49">
        <f t="shared" si="24"/>
        <v>60</v>
      </c>
      <c r="F41" s="49" t="str">
        <f t="shared" si="25"/>
        <v/>
      </c>
      <c r="G41" s="49">
        <f t="shared" si="26"/>
        <v>60</v>
      </c>
      <c r="H41" s="49" t="str">
        <f t="shared" si="27"/>
        <v/>
      </c>
      <c r="I41" s="49" t="s">
        <v>79</v>
      </c>
    </row>
    <row r="42" spans="1:9" ht="19.5" thickBot="1" x14ac:dyDescent="0.3">
      <c r="A42" s="90" t="s">
        <v>153</v>
      </c>
      <c r="B42" s="75" t="s">
        <v>68</v>
      </c>
      <c r="C42" s="63">
        <v>2</v>
      </c>
      <c r="D42" s="63">
        <f t="shared" si="23"/>
        <v>2</v>
      </c>
      <c r="E42" s="49">
        <f t="shared" si="24"/>
        <v>30</v>
      </c>
      <c r="F42" s="49">
        <f t="shared" si="25"/>
        <v>28</v>
      </c>
      <c r="G42" s="49" t="str">
        <f t="shared" si="26"/>
        <v/>
      </c>
      <c r="H42" s="49">
        <f t="shared" si="27"/>
        <v>2</v>
      </c>
      <c r="I42" s="49"/>
    </row>
    <row r="43" spans="1:9" ht="19.5" thickBot="1" x14ac:dyDescent="0.3">
      <c r="A43" s="90" t="s">
        <v>154</v>
      </c>
      <c r="B43" s="77" t="s">
        <v>74</v>
      </c>
      <c r="C43" s="78">
        <v>2</v>
      </c>
      <c r="D43" s="63">
        <f t="shared" si="23"/>
        <v>2</v>
      </c>
      <c r="E43" s="49">
        <f t="shared" si="24"/>
        <v>30</v>
      </c>
      <c r="F43" s="49">
        <f t="shared" si="25"/>
        <v>28</v>
      </c>
      <c r="G43" s="49" t="str">
        <f t="shared" si="26"/>
        <v/>
      </c>
      <c r="H43" s="49">
        <f t="shared" si="27"/>
        <v>2</v>
      </c>
      <c r="I43" s="49"/>
    </row>
    <row r="44" spans="1:9" ht="19.5" thickBot="1" x14ac:dyDescent="0.3">
      <c r="A44" s="90" t="s">
        <v>155</v>
      </c>
      <c r="B44" s="77" t="s">
        <v>71</v>
      </c>
      <c r="C44" s="78">
        <v>2</v>
      </c>
      <c r="D44" s="63">
        <f t="shared" si="23"/>
        <v>2</v>
      </c>
      <c r="E44" s="49">
        <f t="shared" si="24"/>
        <v>30</v>
      </c>
      <c r="F44" s="49">
        <f t="shared" si="25"/>
        <v>28</v>
      </c>
      <c r="G44" s="49" t="str">
        <f t="shared" si="26"/>
        <v/>
      </c>
      <c r="H44" s="49">
        <f t="shared" si="27"/>
        <v>2</v>
      </c>
      <c r="I44" s="49"/>
    </row>
    <row r="45" spans="1:9" ht="19.5" thickBot="1" x14ac:dyDescent="0.3">
      <c r="A45" s="90" t="s">
        <v>156</v>
      </c>
      <c r="B45" s="77" t="s">
        <v>72</v>
      </c>
      <c r="C45" s="78">
        <v>2</v>
      </c>
      <c r="D45" s="63">
        <f t="shared" si="23"/>
        <v>2</v>
      </c>
      <c r="E45" s="49">
        <f t="shared" si="24"/>
        <v>60</v>
      </c>
      <c r="F45" s="49" t="str">
        <f t="shared" si="25"/>
        <v/>
      </c>
      <c r="G45" s="49">
        <f t="shared" si="26"/>
        <v>60</v>
      </c>
      <c r="H45" s="49" t="str">
        <f t="shared" si="27"/>
        <v/>
      </c>
      <c r="I45" s="49"/>
    </row>
    <row r="46" spans="1:9" ht="19.5" thickBot="1" x14ac:dyDescent="0.3">
      <c r="A46" s="90" t="s">
        <v>157</v>
      </c>
      <c r="B46" s="51" t="s">
        <v>89</v>
      </c>
      <c r="C46" s="78">
        <v>2</v>
      </c>
      <c r="D46" s="63">
        <f t="shared" si="23"/>
        <v>2</v>
      </c>
      <c r="E46" s="49">
        <f t="shared" si="24"/>
        <v>30</v>
      </c>
      <c r="F46" s="49">
        <f t="shared" si="25"/>
        <v>28</v>
      </c>
      <c r="G46" s="49" t="str">
        <f t="shared" si="26"/>
        <v/>
      </c>
      <c r="H46" s="49">
        <f t="shared" si="27"/>
        <v>2</v>
      </c>
      <c r="I46" s="49"/>
    </row>
    <row r="47" spans="1:9" ht="19.5" thickBot="1" x14ac:dyDescent="0.3">
      <c r="A47" s="90" t="s">
        <v>158</v>
      </c>
      <c r="B47" s="51" t="s">
        <v>91</v>
      </c>
      <c r="C47" s="78">
        <v>2</v>
      </c>
      <c r="D47" s="63">
        <f t="shared" si="23"/>
        <v>2</v>
      </c>
      <c r="E47" s="49">
        <f t="shared" si="24"/>
        <v>60</v>
      </c>
      <c r="F47" s="49" t="str">
        <f t="shared" si="25"/>
        <v/>
      </c>
      <c r="G47" s="49">
        <f t="shared" si="26"/>
        <v>60</v>
      </c>
      <c r="H47" s="49" t="str">
        <f t="shared" si="27"/>
        <v/>
      </c>
      <c r="I47" s="49"/>
    </row>
    <row r="48" spans="1:9" ht="19.5" thickBot="1" x14ac:dyDescent="0.3">
      <c r="A48" s="90" t="s">
        <v>159</v>
      </c>
      <c r="B48" s="43" t="s">
        <v>88</v>
      </c>
      <c r="C48" s="78">
        <v>2</v>
      </c>
      <c r="D48" s="63">
        <f t="shared" si="23"/>
        <v>2</v>
      </c>
      <c r="E48" s="49">
        <f t="shared" si="24"/>
        <v>60</v>
      </c>
      <c r="F48" s="49" t="str">
        <f t="shared" si="25"/>
        <v/>
      </c>
      <c r="G48" s="49">
        <f t="shared" si="26"/>
        <v>60</v>
      </c>
      <c r="H48" s="49" t="str">
        <f t="shared" si="27"/>
        <v/>
      </c>
      <c r="I48" s="49"/>
    </row>
    <row r="49" spans="1:9" ht="19.5" hidden="1" thickBot="1" x14ac:dyDescent="0.3">
      <c r="A49" s="90"/>
      <c r="B49" s="77"/>
      <c r="C49" s="78"/>
      <c r="D49" s="63" t="str">
        <f t="shared" ref="D49:D63" si="28">IF(C49=0,"",VALUE(LEFT(C49,1)))</f>
        <v/>
      </c>
      <c r="E49" s="49" t="str">
        <f t="shared" ref="E49:E61" si="29">IF(B49=0,"",IF(LEFT(B49,2)="TT",C49*30,C49*15))</f>
        <v/>
      </c>
      <c r="F49" s="49" t="str">
        <f t="shared" si="25"/>
        <v/>
      </c>
      <c r="G49" s="49" t="str">
        <f t="shared" si="26"/>
        <v/>
      </c>
      <c r="H49" s="49" t="str">
        <f t="shared" si="27"/>
        <v/>
      </c>
      <c r="I49" s="49"/>
    </row>
    <row r="50" spans="1:9" ht="19.5" hidden="1" thickBot="1" x14ac:dyDescent="0.3">
      <c r="A50" s="90"/>
      <c r="B50" s="43"/>
      <c r="C50" s="83"/>
      <c r="D50" s="63" t="str">
        <f t="shared" si="28"/>
        <v/>
      </c>
      <c r="E50" s="49" t="str">
        <f t="shared" si="29"/>
        <v/>
      </c>
      <c r="F50" s="49" t="str">
        <f t="shared" si="25"/>
        <v/>
      </c>
      <c r="G50" s="49" t="str">
        <f t="shared" si="26"/>
        <v/>
      </c>
      <c r="H50" s="49" t="str">
        <f t="shared" si="27"/>
        <v/>
      </c>
      <c r="I50" s="49"/>
    </row>
    <row r="51" spans="1:9" ht="19.5" hidden="1" thickBot="1" x14ac:dyDescent="0.3">
      <c r="A51" s="90"/>
      <c r="B51" s="43"/>
      <c r="C51" s="78"/>
      <c r="D51" s="63" t="str">
        <f t="shared" si="28"/>
        <v/>
      </c>
      <c r="E51" s="49" t="str">
        <f t="shared" si="29"/>
        <v/>
      </c>
      <c r="F51" s="49" t="str">
        <f t="shared" ref="F51:F61" si="30">IF(B51=0,"",IF(LEFT(B51,2)="TT","",(C51*15)-C51))</f>
        <v/>
      </c>
      <c r="G51" s="49" t="str">
        <f t="shared" ref="G51:G61" si="31">IF(B51=0,"",IF(LEFT(B51,2)="TT",C51*30,""))</f>
        <v/>
      </c>
      <c r="H51" s="49" t="str">
        <f t="shared" ref="H51:H61" si="32">IF(B51=0,"",IF(LEFT(B51,2)="TT","",C51))</f>
        <v/>
      </c>
      <c r="I51" s="49"/>
    </row>
    <row r="52" spans="1:9" ht="19.5" hidden="1" thickBot="1" x14ac:dyDescent="0.3">
      <c r="A52" s="90"/>
      <c r="B52" s="44"/>
      <c r="C52" s="88"/>
      <c r="D52" s="63" t="str">
        <f t="shared" si="28"/>
        <v/>
      </c>
      <c r="E52" s="49" t="str">
        <f t="shared" si="29"/>
        <v/>
      </c>
      <c r="F52" s="49" t="str">
        <f t="shared" si="30"/>
        <v/>
      </c>
      <c r="G52" s="49" t="str">
        <f t="shared" si="31"/>
        <v/>
      </c>
      <c r="H52" s="49" t="str">
        <f t="shared" si="32"/>
        <v/>
      </c>
      <c r="I52" s="49"/>
    </row>
    <row r="53" spans="1:9" ht="19.5" hidden="1" thickBot="1" x14ac:dyDescent="0.3">
      <c r="A53" s="90"/>
      <c r="B53" s="43"/>
      <c r="C53" s="78"/>
      <c r="D53" s="63" t="str">
        <f t="shared" si="28"/>
        <v/>
      </c>
      <c r="E53" s="49" t="str">
        <f t="shared" si="29"/>
        <v/>
      </c>
      <c r="F53" s="49" t="str">
        <f t="shared" si="30"/>
        <v/>
      </c>
      <c r="G53" s="49" t="str">
        <f t="shared" si="31"/>
        <v/>
      </c>
      <c r="H53" s="49" t="str">
        <f t="shared" si="32"/>
        <v/>
      </c>
      <c r="I53" s="49"/>
    </row>
    <row r="54" spans="1:9" ht="19.5" hidden="1" thickBot="1" x14ac:dyDescent="0.3">
      <c r="A54" s="90"/>
      <c r="B54" s="45"/>
      <c r="C54" s="78"/>
      <c r="D54" s="63" t="str">
        <f t="shared" si="28"/>
        <v/>
      </c>
      <c r="E54" s="49" t="str">
        <f t="shared" si="29"/>
        <v/>
      </c>
      <c r="F54" s="49" t="str">
        <f t="shared" si="30"/>
        <v/>
      </c>
      <c r="G54" s="49" t="str">
        <f t="shared" si="31"/>
        <v/>
      </c>
      <c r="H54" s="49" t="str">
        <f t="shared" si="32"/>
        <v/>
      </c>
      <c r="I54" s="49"/>
    </row>
    <row r="55" spans="1:9" ht="19.5" hidden="1" thickBot="1" x14ac:dyDescent="0.3">
      <c r="A55" s="90"/>
      <c r="B55" s="44"/>
      <c r="C55" s="83"/>
      <c r="D55" s="63" t="str">
        <f t="shared" si="28"/>
        <v/>
      </c>
      <c r="E55" s="49" t="str">
        <f t="shared" si="29"/>
        <v/>
      </c>
      <c r="F55" s="49" t="str">
        <f t="shared" si="30"/>
        <v/>
      </c>
      <c r="G55" s="49" t="str">
        <f t="shared" si="31"/>
        <v/>
      </c>
      <c r="H55" s="49" t="str">
        <f t="shared" si="32"/>
        <v/>
      </c>
      <c r="I55" s="49"/>
    </row>
    <row r="56" spans="1:9" ht="19.5" hidden="1" thickBot="1" x14ac:dyDescent="0.3">
      <c r="A56" s="90"/>
      <c r="B56" s="46"/>
      <c r="C56" s="83"/>
      <c r="D56" s="63" t="str">
        <f t="shared" si="28"/>
        <v/>
      </c>
      <c r="E56" s="49" t="str">
        <f t="shared" si="29"/>
        <v/>
      </c>
      <c r="F56" s="49" t="str">
        <f t="shared" si="30"/>
        <v/>
      </c>
      <c r="G56" s="49" t="str">
        <f t="shared" si="31"/>
        <v/>
      </c>
      <c r="H56" s="49" t="str">
        <f t="shared" si="32"/>
        <v/>
      </c>
      <c r="I56" s="49"/>
    </row>
    <row r="57" spans="1:9" ht="19.5" hidden="1" thickBot="1" x14ac:dyDescent="0.3">
      <c r="A57" s="90"/>
      <c r="B57" s="73"/>
      <c r="C57" s="49"/>
      <c r="D57" s="63" t="str">
        <f t="shared" si="28"/>
        <v/>
      </c>
      <c r="E57" s="49" t="str">
        <f t="shared" si="29"/>
        <v/>
      </c>
      <c r="F57" s="49" t="str">
        <f t="shared" si="30"/>
        <v/>
      </c>
      <c r="G57" s="49" t="str">
        <f t="shared" si="31"/>
        <v/>
      </c>
      <c r="H57" s="49" t="str">
        <f t="shared" si="32"/>
        <v/>
      </c>
      <c r="I57" s="49"/>
    </row>
    <row r="58" spans="1:9" ht="19.5" hidden="1" thickBot="1" x14ac:dyDescent="0.3">
      <c r="A58" s="90"/>
      <c r="B58" s="73"/>
      <c r="C58" s="49"/>
      <c r="D58" s="63" t="str">
        <f t="shared" si="28"/>
        <v/>
      </c>
      <c r="E58" s="49" t="str">
        <f t="shared" si="29"/>
        <v/>
      </c>
      <c r="F58" s="49" t="str">
        <f t="shared" si="30"/>
        <v/>
      </c>
      <c r="G58" s="49" t="str">
        <f t="shared" si="31"/>
        <v/>
      </c>
      <c r="H58" s="49" t="str">
        <f t="shared" si="32"/>
        <v/>
      </c>
      <c r="I58" s="49"/>
    </row>
    <row r="59" spans="1:9" ht="19.5" hidden="1" thickBot="1" x14ac:dyDescent="0.3">
      <c r="A59" s="90"/>
      <c r="B59" s="73"/>
      <c r="C59" s="49"/>
      <c r="D59" s="63" t="str">
        <f t="shared" si="28"/>
        <v/>
      </c>
      <c r="E59" s="49" t="str">
        <f t="shared" si="29"/>
        <v/>
      </c>
      <c r="F59" s="49" t="str">
        <f t="shared" si="30"/>
        <v/>
      </c>
      <c r="G59" s="49" t="str">
        <f t="shared" si="31"/>
        <v/>
      </c>
      <c r="H59" s="49" t="str">
        <f t="shared" si="32"/>
        <v/>
      </c>
      <c r="I59" s="49"/>
    </row>
    <row r="60" spans="1:9" ht="19.5" hidden="1" thickBot="1" x14ac:dyDescent="0.3">
      <c r="A60" s="90"/>
      <c r="B60" s="73"/>
      <c r="C60" s="49"/>
      <c r="D60" s="63" t="str">
        <f t="shared" si="28"/>
        <v/>
      </c>
      <c r="E60" s="49" t="str">
        <f t="shared" si="29"/>
        <v/>
      </c>
      <c r="F60" s="49" t="str">
        <f t="shared" si="30"/>
        <v/>
      </c>
      <c r="G60" s="49" t="str">
        <f t="shared" si="31"/>
        <v/>
      </c>
      <c r="H60" s="49" t="str">
        <f t="shared" si="32"/>
        <v/>
      </c>
      <c r="I60" s="49"/>
    </row>
    <row r="61" spans="1:9" ht="19.5" hidden="1" thickBot="1" x14ac:dyDescent="0.3">
      <c r="A61" s="90"/>
      <c r="B61" s="73"/>
      <c r="C61" s="49"/>
      <c r="D61" s="63" t="str">
        <f t="shared" si="28"/>
        <v/>
      </c>
      <c r="E61" s="49" t="str">
        <f t="shared" si="29"/>
        <v/>
      </c>
      <c r="F61" s="49" t="str">
        <f t="shared" si="30"/>
        <v/>
      </c>
      <c r="G61" s="49" t="str">
        <f t="shared" si="31"/>
        <v/>
      </c>
      <c r="H61" s="49" t="str">
        <f t="shared" si="32"/>
        <v/>
      </c>
      <c r="I61" s="49"/>
    </row>
    <row r="62" spans="1:9" ht="19.5" thickBot="1" x14ac:dyDescent="0.3">
      <c r="A62" s="90" t="s">
        <v>160</v>
      </c>
      <c r="B62" s="75" t="s">
        <v>56</v>
      </c>
      <c r="C62" s="81">
        <v>1</v>
      </c>
      <c r="D62" s="63">
        <f t="shared" si="28"/>
        <v>1</v>
      </c>
      <c r="E62" s="49">
        <v>45</v>
      </c>
      <c r="F62" s="49"/>
      <c r="G62" s="49">
        <f>E62</f>
        <v>45</v>
      </c>
      <c r="H62" s="49"/>
      <c r="I62" s="49"/>
    </row>
    <row r="63" spans="1:9" ht="19.5" thickBot="1" x14ac:dyDescent="0.3">
      <c r="A63" s="90" t="s">
        <v>161</v>
      </c>
      <c r="B63" s="77" t="s">
        <v>57</v>
      </c>
      <c r="C63" s="82">
        <v>6</v>
      </c>
      <c r="D63" s="63">
        <f t="shared" si="28"/>
        <v>6</v>
      </c>
      <c r="E63" s="49">
        <v>270</v>
      </c>
      <c r="F63" s="49"/>
      <c r="G63" s="49">
        <f>E63</f>
        <v>270</v>
      </c>
      <c r="H63" s="49"/>
      <c r="I63" s="49"/>
    </row>
    <row r="64" spans="1:9" ht="20.25" thickBot="1" x14ac:dyDescent="0.3">
      <c r="A64" s="94" t="s">
        <v>27</v>
      </c>
      <c r="B64" s="68" t="s">
        <v>102</v>
      </c>
      <c r="C64" s="59">
        <f>D64</f>
        <v>4</v>
      </c>
      <c r="D64" s="56">
        <f>SUM(D65:D72)</f>
        <v>4</v>
      </c>
      <c r="E64" s="56">
        <f t="shared" ref="E64:H64" si="33">SUM(E65:E72)</f>
        <v>90</v>
      </c>
      <c r="F64" s="56">
        <f t="shared" si="33"/>
        <v>28</v>
      </c>
      <c r="G64" s="56">
        <f t="shared" si="33"/>
        <v>60</v>
      </c>
      <c r="H64" s="56">
        <f t="shared" si="33"/>
        <v>2</v>
      </c>
      <c r="I64" s="56"/>
    </row>
    <row r="65" spans="1:9" ht="19.5" thickBot="1" x14ac:dyDescent="0.3">
      <c r="A65" s="90" t="s">
        <v>162</v>
      </c>
      <c r="B65" s="51" t="s">
        <v>95</v>
      </c>
      <c r="C65" s="78">
        <v>2</v>
      </c>
      <c r="D65" s="63">
        <f t="shared" ref="D65:D66" si="34">IF(C65=0,"",VALUE(LEFT(C65,1)))</f>
        <v>2</v>
      </c>
      <c r="E65" s="49">
        <f t="shared" ref="E65:E66" si="35">IF(B65=0,"",IF(LEFT(B65,2)="TT",C65*30,C65*15))</f>
        <v>60</v>
      </c>
      <c r="F65" s="49" t="str">
        <f t="shared" ref="F65:F72" si="36">IF(B65=0,"",IF(LEFT(B65,2)="TT","",(C65*15)-2))</f>
        <v/>
      </c>
      <c r="G65" s="49">
        <f t="shared" ref="G65:G72" si="37">IF(B65=0,"",IF(LEFT(B65,2)="TT",C65*30,""))</f>
        <v>60</v>
      </c>
      <c r="H65" s="49" t="str">
        <f t="shared" ref="H65:H72" si="38">IF(B65=0,"",IF(LEFT(B65,2)="TT","",2))</f>
        <v/>
      </c>
      <c r="I65" s="80"/>
    </row>
    <row r="66" spans="1:9" ht="19.5" thickBot="1" x14ac:dyDescent="0.3">
      <c r="A66" s="90" t="s">
        <v>163</v>
      </c>
      <c r="B66" s="51" t="s">
        <v>93</v>
      </c>
      <c r="C66" s="83">
        <v>2</v>
      </c>
      <c r="D66" s="63">
        <f t="shared" si="34"/>
        <v>2</v>
      </c>
      <c r="E66" s="49">
        <f t="shared" si="35"/>
        <v>30</v>
      </c>
      <c r="F66" s="49">
        <f t="shared" si="36"/>
        <v>28</v>
      </c>
      <c r="G66" s="49" t="str">
        <f t="shared" si="37"/>
        <v/>
      </c>
      <c r="H66" s="49">
        <f t="shared" si="38"/>
        <v>2</v>
      </c>
      <c r="I66" s="80"/>
    </row>
    <row r="67" spans="1:9" ht="19.5" hidden="1" thickBot="1" x14ac:dyDescent="0.3">
      <c r="A67" s="8"/>
      <c r="B67" s="47"/>
      <c r="C67" s="16"/>
      <c r="D67" s="18" t="str">
        <f t="shared" ref="D67:D72" si="39">IF(C67=0,"",VALUE(LEFT(C67,1)))</f>
        <v/>
      </c>
      <c r="E67" s="27" t="str">
        <f t="shared" ref="E67:E72" si="40">IF(B67=0,"",IF(LEFT(B67,2)="TT",C67*30,C67*15))</f>
        <v/>
      </c>
      <c r="F67" s="27" t="str">
        <f t="shared" si="36"/>
        <v/>
      </c>
      <c r="G67" s="24" t="str">
        <f t="shared" si="37"/>
        <v/>
      </c>
      <c r="H67" s="28" t="str">
        <f t="shared" si="38"/>
        <v/>
      </c>
      <c r="I67" s="6"/>
    </row>
    <row r="68" spans="1:9" ht="19.5" hidden="1" thickBot="1" x14ac:dyDescent="0.3">
      <c r="A68" s="8"/>
      <c r="B68" s="48"/>
      <c r="C68" s="16"/>
      <c r="D68" s="18" t="str">
        <f t="shared" si="39"/>
        <v/>
      </c>
      <c r="E68" s="27" t="str">
        <f t="shared" si="40"/>
        <v/>
      </c>
      <c r="F68" s="27" t="str">
        <f t="shared" si="36"/>
        <v/>
      </c>
      <c r="G68" s="24" t="str">
        <f t="shared" si="37"/>
        <v/>
      </c>
      <c r="H68" s="28" t="str">
        <f t="shared" si="38"/>
        <v/>
      </c>
      <c r="I68" s="6"/>
    </row>
    <row r="69" spans="1:9" ht="19.5" hidden="1" thickBot="1" x14ac:dyDescent="0.3">
      <c r="A69" s="8"/>
      <c r="B69" s="4"/>
      <c r="C69" s="6"/>
      <c r="D69" s="18" t="str">
        <f t="shared" si="39"/>
        <v/>
      </c>
      <c r="E69" s="27" t="str">
        <f t="shared" si="40"/>
        <v/>
      </c>
      <c r="F69" s="27" t="str">
        <f t="shared" si="36"/>
        <v/>
      </c>
      <c r="G69" s="24" t="str">
        <f t="shared" si="37"/>
        <v/>
      </c>
      <c r="H69" s="28" t="str">
        <f t="shared" si="38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9"/>
        <v/>
      </c>
      <c r="E70" s="27" t="str">
        <f t="shared" si="40"/>
        <v/>
      </c>
      <c r="F70" s="27" t="str">
        <f t="shared" si="36"/>
        <v/>
      </c>
      <c r="G70" s="24" t="str">
        <f t="shared" si="37"/>
        <v/>
      </c>
      <c r="H70" s="28" t="str">
        <f t="shared" si="38"/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9"/>
        <v/>
      </c>
      <c r="E71" s="27" t="str">
        <f t="shared" si="40"/>
        <v/>
      </c>
      <c r="F71" s="27" t="str">
        <f t="shared" si="36"/>
        <v/>
      </c>
      <c r="G71" s="24" t="str">
        <f t="shared" si="37"/>
        <v/>
      </c>
      <c r="H71" s="28" t="str">
        <f t="shared" si="38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9"/>
        <v/>
      </c>
      <c r="E72" s="27" t="str">
        <f t="shared" si="40"/>
        <v/>
      </c>
      <c r="F72" s="27" t="str">
        <f t="shared" si="36"/>
        <v/>
      </c>
      <c r="G72" s="24" t="str">
        <f t="shared" si="37"/>
        <v/>
      </c>
      <c r="H72" s="28" t="str">
        <f t="shared" si="38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55</v>
      </c>
      <c r="D73" s="3">
        <f t="shared" ref="D73:H73" si="41">SUM(D8,D18,D39,D64)</f>
        <v>55</v>
      </c>
      <c r="E73" s="3">
        <f t="shared" si="41"/>
        <v>1305</v>
      </c>
      <c r="F73" s="3">
        <f t="shared" si="41"/>
        <v>422</v>
      </c>
      <c r="G73" s="3">
        <f t="shared" si="41"/>
        <v>855</v>
      </c>
      <c r="H73" s="3">
        <f t="shared" si="41"/>
        <v>28</v>
      </c>
      <c r="I73" s="3"/>
    </row>
    <row r="74" spans="1:9" ht="18.75" x14ac:dyDescent="0.25">
      <c r="A74" s="1"/>
      <c r="B74" t="s">
        <v>32</v>
      </c>
      <c r="C74">
        <v>55</v>
      </c>
    </row>
    <row r="75" spans="1:9" ht="27.75" thickBot="1" x14ac:dyDescent="0.3">
      <c r="B75" s="23" t="s">
        <v>26</v>
      </c>
      <c r="C75" s="3">
        <f>SUM(C18,C39,C64)</f>
        <v>38</v>
      </c>
      <c r="D75" s="3">
        <f t="shared" ref="D75:H75" si="42">SUM(D18,D39,D64)</f>
        <v>38</v>
      </c>
      <c r="E75" s="3">
        <f t="shared" si="42"/>
        <v>990</v>
      </c>
      <c r="F75" s="3">
        <f t="shared" si="42"/>
        <v>239</v>
      </c>
      <c r="G75" s="3">
        <f t="shared" si="42"/>
        <v>735</v>
      </c>
      <c r="H75" s="3">
        <f t="shared" si="42"/>
        <v>16</v>
      </c>
    </row>
    <row r="76" spans="1:9" ht="16.5" thickBot="1" x14ac:dyDescent="0.3">
      <c r="E76" s="33">
        <f>F76+G76</f>
        <v>990</v>
      </c>
      <c r="F76" s="34">
        <f>F75+H75</f>
        <v>255</v>
      </c>
      <c r="G76" s="34">
        <f>G75</f>
        <v>735</v>
      </c>
    </row>
    <row r="77" spans="1:9" ht="15.75" thickBot="1" x14ac:dyDescent="0.3">
      <c r="A77" t="s">
        <v>98</v>
      </c>
      <c r="B77">
        <f>COUNTA(B9:B15,B19:B38,B40:B63,B65:B72)</f>
        <v>24</v>
      </c>
      <c r="E77" s="25" t="s">
        <v>59</v>
      </c>
      <c r="F77" s="26" t="s">
        <v>60</v>
      </c>
      <c r="G77" s="26" t="s">
        <v>61</v>
      </c>
    </row>
    <row r="78" spans="1:9" ht="21" x14ac:dyDescent="0.35">
      <c r="F78" s="29">
        <f>G76/E76</f>
        <v>0.74242424242424243</v>
      </c>
      <c r="G78" s="30">
        <f>G73/E73</f>
        <v>0.65517241379310343</v>
      </c>
    </row>
    <row r="79" spans="1:9" ht="18.75" x14ac:dyDescent="0.3">
      <c r="F79" s="31" t="s">
        <v>75</v>
      </c>
      <c r="G79" s="32" t="s">
        <v>76</v>
      </c>
    </row>
    <row r="80" spans="1:9" x14ac:dyDescent="0.25">
      <c r="F80" t="s">
        <v>115</v>
      </c>
      <c r="G80">
        <f>F73+H73</f>
        <v>450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19" zoomScale="70" zoomScaleNormal="70" workbookViewId="0">
      <selection activeCell="A19" sqref="A19:C66"/>
    </sheetView>
  </sheetViews>
  <sheetFormatPr defaultRowHeight="15" x14ac:dyDescent="0.25"/>
  <cols>
    <col min="1" max="1" width="13.140625" customWidth="1"/>
    <col min="2" max="2" width="27.5703125" customWidth="1"/>
    <col min="3" max="3" width="9.42578125" customWidth="1"/>
    <col min="4" max="4" width="9.42578125" hidden="1" customWidth="1"/>
    <col min="5" max="5" width="9.140625" style="7"/>
    <col min="6" max="6" width="11.28515625" customWidth="1"/>
    <col min="7" max="7" width="20.28515625" customWidth="1"/>
    <col min="9" max="9" width="16.5703125" hidden="1" customWidth="1"/>
  </cols>
  <sheetData>
    <row r="1" spans="1:9" ht="27" customHeight="1" thickBot="1" x14ac:dyDescent="0.4">
      <c r="A1" s="101" t="s">
        <v>34</v>
      </c>
      <c r="B1" s="101"/>
      <c r="C1" s="101"/>
      <c r="D1" s="101"/>
      <c r="E1" s="101"/>
      <c r="F1" s="101"/>
      <c r="G1" s="101"/>
      <c r="H1" s="101"/>
      <c r="I1" s="101"/>
    </row>
    <row r="2" spans="1:9" ht="15.75" hidden="1" thickBot="1" x14ac:dyDescent="0.3">
      <c r="A2" s="102" t="s">
        <v>11</v>
      </c>
      <c r="B2" s="102"/>
      <c r="C2" s="102"/>
      <c r="D2" s="102"/>
      <c r="E2" s="102"/>
      <c r="F2" s="102"/>
      <c r="G2" s="102"/>
      <c r="H2" s="102"/>
      <c r="I2" s="102"/>
    </row>
    <row r="3" spans="1:9" ht="19.5" customHeight="1" thickBot="1" x14ac:dyDescent="0.3">
      <c r="A3" s="103" t="s">
        <v>13</v>
      </c>
      <c r="B3" s="103" t="s">
        <v>14</v>
      </c>
      <c r="C3" s="106" t="s">
        <v>0</v>
      </c>
      <c r="D3" s="107"/>
      <c r="E3" s="107"/>
      <c r="F3" s="107"/>
      <c r="G3" s="107"/>
      <c r="H3" s="108"/>
      <c r="I3" s="55"/>
    </row>
    <row r="4" spans="1:9" ht="19.5" thickBot="1" x14ac:dyDescent="0.3">
      <c r="A4" s="104"/>
      <c r="B4" s="104"/>
      <c r="C4" s="103" t="s">
        <v>15</v>
      </c>
      <c r="D4" s="103" t="s">
        <v>15</v>
      </c>
      <c r="E4" s="106" t="s">
        <v>99</v>
      </c>
      <c r="F4" s="107"/>
      <c r="G4" s="107"/>
      <c r="H4" s="108"/>
      <c r="I4" s="109" t="s">
        <v>18</v>
      </c>
    </row>
    <row r="5" spans="1:9" ht="18.75" customHeight="1" x14ac:dyDescent="0.25">
      <c r="A5" s="104"/>
      <c r="B5" s="104"/>
      <c r="C5" s="104"/>
      <c r="D5" s="104"/>
      <c r="E5" s="103" t="s">
        <v>12</v>
      </c>
      <c r="F5" s="103" t="s">
        <v>116</v>
      </c>
      <c r="G5" s="112" t="s">
        <v>17</v>
      </c>
      <c r="H5" s="103" t="s">
        <v>3</v>
      </c>
      <c r="I5" s="110"/>
    </row>
    <row r="6" spans="1:9" ht="31.5" customHeight="1" thickBot="1" x14ac:dyDescent="0.3">
      <c r="A6" s="105"/>
      <c r="B6" s="105"/>
      <c r="C6" s="105"/>
      <c r="D6" s="105"/>
      <c r="E6" s="105"/>
      <c r="F6" s="105"/>
      <c r="G6" s="113"/>
      <c r="H6" s="105"/>
      <c r="I6" s="111"/>
    </row>
    <row r="7" spans="1:9" ht="22.5" hidden="1" customHeight="1" thickBot="1" x14ac:dyDescent="0.3">
      <c r="A7" s="57" t="s">
        <v>4</v>
      </c>
      <c r="B7" s="95" t="s">
        <v>25</v>
      </c>
      <c r="C7" s="96"/>
      <c r="D7" s="96"/>
      <c r="E7" s="96"/>
      <c r="F7" s="96"/>
      <c r="G7" s="96"/>
      <c r="H7" s="96"/>
      <c r="I7" s="97"/>
    </row>
    <row r="8" spans="1:9" ht="32.25" customHeight="1" thickBot="1" x14ac:dyDescent="0.3">
      <c r="A8" s="86" t="s">
        <v>4</v>
      </c>
      <c r="B8" s="74" t="s">
        <v>25</v>
      </c>
      <c r="C8" s="59">
        <f>D8</f>
        <v>20</v>
      </c>
      <c r="D8" s="56">
        <f>SUM(D9:D15)</f>
        <v>20</v>
      </c>
      <c r="E8" s="56">
        <f t="shared" ref="E8:H8" si="0">SUM(E9:E15)</f>
        <v>390</v>
      </c>
      <c r="F8" s="56">
        <f t="shared" si="0"/>
        <v>198</v>
      </c>
      <c r="G8" s="56">
        <f t="shared" si="0"/>
        <v>180</v>
      </c>
      <c r="H8" s="56">
        <f t="shared" si="0"/>
        <v>12</v>
      </c>
      <c r="I8" s="56"/>
    </row>
    <row r="9" spans="1:9" ht="19.5" thickBot="1" x14ac:dyDescent="0.3">
      <c r="A9" s="60" t="s">
        <v>103</v>
      </c>
      <c r="B9" s="61" t="s">
        <v>5</v>
      </c>
      <c r="C9" s="62">
        <v>2</v>
      </c>
      <c r="D9" s="63">
        <f>IF(C9=0,"",VALUE(LEFT(C9,1)))</f>
        <v>2</v>
      </c>
      <c r="E9" s="49">
        <f t="shared" ref="E9:E10" si="1">IF(B9=0,"",IF(LEFT(B9,2)="TT",C9*30,C9*15))</f>
        <v>30</v>
      </c>
      <c r="F9" s="49">
        <f t="shared" ref="F9:F10" si="2">IF(B9=0,"",IF(LEFT(B9,2)="TT","",(C9*15)-2))</f>
        <v>28</v>
      </c>
      <c r="G9" s="49" t="str">
        <f t="shared" ref="G9:G10" si="3">IF(B9=0,"",IF(LEFT(B9,2)="TT",C9*30,""))</f>
        <v/>
      </c>
      <c r="H9" s="49">
        <f t="shared" ref="H9:H10" si="4">IF(B9=0,"",IF(LEFT(B9,2)="TT","",2))</f>
        <v>2</v>
      </c>
      <c r="I9" s="49"/>
    </row>
    <row r="10" spans="1:9" ht="19.5" thickBot="1" x14ac:dyDescent="0.3">
      <c r="A10" s="60" t="s">
        <v>104</v>
      </c>
      <c r="B10" s="61" t="s">
        <v>6</v>
      </c>
      <c r="C10" s="64">
        <v>1</v>
      </c>
      <c r="D10" s="63">
        <f t="shared" ref="D10:D15" si="5">IF(C10=0,"",VALUE(LEFT(C10,1)))</f>
        <v>1</v>
      </c>
      <c r="E10" s="49">
        <f t="shared" si="1"/>
        <v>15</v>
      </c>
      <c r="F10" s="49">
        <f t="shared" si="2"/>
        <v>13</v>
      </c>
      <c r="G10" s="49" t="str">
        <f t="shared" si="3"/>
        <v/>
      </c>
      <c r="H10" s="49">
        <f t="shared" si="4"/>
        <v>2</v>
      </c>
      <c r="I10" s="49"/>
    </row>
    <row r="11" spans="1:9" ht="19.5" thickBot="1" x14ac:dyDescent="0.3">
      <c r="A11" s="60" t="s">
        <v>105</v>
      </c>
      <c r="B11" s="61" t="s">
        <v>110</v>
      </c>
      <c r="C11" s="64">
        <v>1</v>
      </c>
      <c r="D11" s="63">
        <f t="shared" si="5"/>
        <v>1</v>
      </c>
      <c r="E11" s="49">
        <v>30</v>
      </c>
      <c r="F11" s="49"/>
      <c r="G11" s="49">
        <v>30</v>
      </c>
      <c r="H11" s="49"/>
      <c r="I11" s="49"/>
    </row>
    <row r="12" spans="1:9" ht="33.75" thickBot="1" x14ac:dyDescent="0.3">
      <c r="A12" s="60" t="s">
        <v>106</v>
      </c>
      <c r="B12" s="61" t="s">
        <v>111</v>
      </c>
      <c r="C12" s="65" t="s">
        <v>35</v>
      </c>
      <c r="D12" s="63">
        <f t="shared" si="5"/>
        <v>5</v>
      </c>
      <c r="E12" s="64">
        <v>120</v>
      </c>
      <c r="F12" s="49">
        <v>28</v>
      </c>
      <c r="G12" s="49">
        <v>90</v>
      </c>
      <c r="H12" s="49">
        <v>2</v>
      </c>
      <c r="I12" s="49"/>
    </row>
    <row r="13" spans="1:9" ht="19.5" thickBot="1" x14ac:dyDescent="0.3">
      <c r="A13" s="60" t="s">
        <v>107</v>
      </c>
      <c r="B13" s="61" t="s">
        <v>112</v>
      </c>
      <c r="C13" s="64" t="s">
        <v>31</v>
      </c>
      <c r="D13" s="63">
        <f t="shared" si="5"/>
        <v>4</v>
      </c>
      <c r="E13" s="64">
        <v>90</v>
      </c>
      <c r="F13" s="49">
        <v>28</v>
      </c>
      <c r="G13" s="49">
        <v>60</v>
      </c>
      <c r="H13" s="49">
        <v>2</v>
      </c>
      <c r="I13" s="49"/>
    </row>
    <row r="14" spans="1:9" ht="19.5" thickBot="1" x14ac:dyDescent="0.3">
      <c r="A14" s="60" t="s">
        <v>108</v>
      </c>
      <c r="B14" s="61" t="s">
        <v>113</v>
      </c>
      <c r="C14" s="64">
        <v>4</v>
      </c>
      <c r="D14" s="63">
        <f t="shared" si="5"/>
        <v>4</v>
      </c>
      <c r="E14" s="49">
        <f t="shared" ref="E14:E15" si="6">IF(B14=0,"",IF(LEFT(B14,2)="TT",C14*30,C14*15))</f>
        <v>60</v>
      </c>
      <c r="F14" s="49">
        <f t="shared" ref="F14:F15" si="7">IF(B14=0,"",IF(LEFT(B14,2)="TT","",(C14*15)-2))</f>
        <v>58</v>
      </c>
      <c r="G14" s="49" t="str">
        <f t="shared" ref="G14:G15" si="8">IF(B14=0,"",IF(LEFT(B14,2)="TT",C14*30,""))</f>
        <v/>
      </c>
      <c r="H14" s="49">
        <f t="shared" ref="H14:H15" si="9">IF(B14=0,"",IF(LEFT(B14,2)="TT","",2))</f>
        <v>2</v>
      </c>
      <c r="I14" s="49"/>
    </row>
    <row r="15" spans="1:9" ht="19.5" thickBot="1" x14ac:dyDescent="0.3">
      <c r="A15" s="60" t="s">
        <v>109</v>
      </c>
      <c r="B15" s="61" t="s">
        <v>114</v>
      </c>
      <c r="C15" s="64">
        <v>3</v>
      </c>
      <c r="D15" s="63">
        <f t="shared" si="5"/>
        <v>3</v>
      </c>
      <c r="E15" s="49">
        <f t="shared" si="6"/>
        <v>45</v>
      </c>
      <c r="F15" s="49">
        <f t="shared" si="7"/>
        <v>43</v>
      </c>
      <c r="G15" s="49" t="str">
        <f t="shared" si="8"/>
        <v/>
      </c>
      <c r="H15" s="49">
        <f t="shared" si="9"/>
        <v>2</v>
      </c>
      <c r="I15" s="49"/>
    </row>
    <row r="16" spans="1:9" ht="23.25" hidden="1" customHeight="1" thickBot="1" x14ac:dyDescent="0.3">
      <c r="A16" s="57" t="s">
        <v>7</v>
      </c>
      <c r="B16" s="98" t="s">
        <v>26</v>
      </c>
      <c r="C16" s="99"/>
      <c r="D16" s="99"/>
      <c r="E16" s="99"/>
      <c r="F16" s="99"/>
      <c r="G16" s="99"/>
      <c r="H16" s="99"/>
      <c r="I16" s="100"/>
    </row>
    <row r="17" spans="1:9" ht="37.5" customHeight="1" thickBot="1" x14ac:dyDescent="0.3">
      <c r="A17" s="86" t="s">
        <v>7</v>
      </c>
      <c r="B17" s="87" t="s">
        <v>26</v>
      </c>
      <c r="C17" s="66">
        <f>SUM(C18,C39,C64)</f>
        <v>45</v>
      </c>
      <c r="D17" s="56">
        <f t="shared" ref="D17:H17" si="10">SUM(D18,D39,D64)</f>
        <v>45</v>
      </c>
      <c r="E17" s="56">
        <f t="shared" si="10"/>
        <v>1125</v>
      </c>
      <c r="F17" s="56">
        <f t="shared" si="10"/>
        <v>314</v>
      </c>
      <c r="G17" s="56">
        <f t="shared" si="10"/>
        <v>795</v>
      </c>
      <c r="H17" s="56">
        <f t="shared" si="10"/>
        <v>16</v>
      </c>
      <c r="I17" s="67"/>
    </row>
    <row r="18" spans="1:9" ht="20.25" thickBot="1" x14ac:dyDescent="0.3">
      <c r="A18" s="86" t="s">
        <v>8</v>
      </c>
      <c r="B18" s="74" t="s">
        <v>100</v>
      </c>
      <c r="C18" s="59">
        <f>D18</f>
        <v>16</v>
      </c>
      <c r="D18" s="56">
        <f t="shared" ref="D18:H18" si="11">SUM(D19:D38)</f>
        <v>16</v>
      </c>
      <c r="E18" s="56">
        <f t="shared" si="11"/>
        <v>330</v>
      </c>
      <c r="F18" s="56">
        <f t="shared" si="11"/>
        <v>144</v>
      </c>
      <c r="G18" s="56">
        <f t="shared" si="11"/>
        <v>180</v>
      </c>
      <c r="H18" s="56">
        <f t="shared" si="11"/>
        <v>6</v>
      </c>
      <c r="I18" s="56"/>
    </row>
    <row r="19" spans="1:9" ht="19.5" thickBot="1" x14ac:dyDescent="0.3">
      <c r="A19" s="90" t="s">
        <v>164</v>
      </c>
      <c r="B19" s="69" t="s">
        <v>62</v>
      </c>
      <c r="C19" s="70">
        <v>4</v>
      </c>
      <c r="D19" s="63">
        <f t="shared" ref="D19:D38" si="12">IF(C19=0,"",VALUE(LEFT(C19,1)))</f>
        <v>4</v>
      </c>
      <c r="E19" s="49">
        <f>IF(B19=0,"",IF(LEFT(B19,2)="TT",C19*30,C19*15))</f>
        <v>60</v>
      </c>
      <c r="F19" s="49">
        <f t="shared" ref="F19:F30" si="13">IF(B19=0,"",IF(LEFT(B19,2)="TT","",(C19*15)-2))</f>
        <v>58</v>
      </c>
      <c r="G19" s="49" t="str">
        <f t="shared" ref="G19:G30" si="14">IF(B19=0,"",IF(LEFT(B19,2)="TT",C19*30,""))</f>
        <v/>
      </c>
      <c r="H19" s="49">
        <f t="shared" ref="H19:H30" si="15">IF(B19=0,"",IF(LEFT(B19,2)="TT","",2))</f>
        <v>2</v>
      </c>
      <c r="I19" s="49"/>
    </row>
    <row r="20" spans="1:9" ht="19.5" thickBot="1" x14ac:dyDescent="0.3">
      <c r="A20" s="90" t="s">
        <v>165</v>
      </c>
      <c r="B20" s="69" t="s">
        <v>65</v>
      </c>
      <c r="C20" s="70">
        <v>4</v>
      </c>
      <c r="D20" s="63">
        <f t="shared" si="12"/>
        <v>4</v>
      </c>
      <c r="E20" s="49">
        <f t="shared" ref="E20:E38" si="16">IF(B20=0,"",IF(LEFT(B20,2)="TT",C20*30,C20*15))</f>
        <v>60</v>
      </c>
      <c r="F20" s="49">
        <f t="shared" si="13"/>
        <v>58</v>
      </c>
      <c r="G20" s="49" t="str">
        <f t="shared" si="14"/>
        <v/>
      </c>
      <c r="H20" s="49">
        <f t="shared" si="15"/>
        <v>2</v>
      </c>
      <c r="I20" s="49"/>
    </row>
    <row r="21" spans="1:9" ht="38.25" thickBot="1" x14ac:dyDescent="0.3">
      <c r="A21" s="90" t="s">
        <v>166</v>
      </c>
      <c r="B21" s="69" t="s">
        <v>78</v>
      </c>
      <c r="C21" s="70">
        <v>2</v>
      </c>
      <c r="D21" s="63">
        <f t="shared" si="12"/>
        <v>2</v>
      </c>
      <c r="E21" s="49">
        <f t="shared" si="16"/>
        <v>60</v>
      </c>
      <c r="F21" s="49" t="str">
        <f t="shared" si="13"/>
        <v/>
      </c>
      <c r="G21" s="49">
        <f t="shared" si="14"/>
        <v>60</v>
      </c>
      <c r="H21" s="49" t="str">
        <f t="shared" si="15"/>
        <v/>
      </c>
      <c r="I21" s="49"/>
    </row>
    <row r="22" spans="1:9" ht="19.5" thickBot="1" x14ac:dyDescent="0.3">
      <c r="A22" s="90" t="s">
        <v>167</v>
      </c>
      <c r="B22" s="69" t="s">
        <v>80</v>
      </c>
      <c r="C22" s="70">
        <v>2</v>
      </c>
      <c r="D22" s="63">
        <f t="shared" si="12"/>
        <v>2</v>
      </c>
      <c r="E22" s="49">
        <f t="shared" si="16"/>
        <v>30</v>
      </c>
      <c r="F22" s="49">
        <f t="shared" si="13"/>
        <v>28</v>
      </c>
      <c r="G22" s="49" t="str">
        <f t="shared" si="14"/>
        <v/>
      </c>
      <c r="H22" s="49">
        <f t="shared" si="15"/>
        <v>2</v>
      </c>
      <c r="I22" s="49"/>
    </row>
    <row r="23" spans="1:9" ht="19.5" thickBot="1" x14ac:dyDescent="0.35">
      <c r="A23" s="90" t="s">
        <v>168</v>
      </c>
      <c r="B23" s="72" t="s">
        <v>67</v>
      </c>
      <c r="C23" s="49">
        <v>2</v>
      </c>
      <c r="D23" s="63">
        <f t="shared" si="12"/>
        <v>2</v>
      </c>
      <c r="E23" s="49">
        <f t="shared" si="16"/>
        <v>60</v>
      </c>
      <c r="F23" s="49" t="str">
        <f t="shared" si="13"/>
        <v/>
      </c>
      <c r="G23" s="49">
        <f t="shared" si="14"/>
        <v>60</v>
      </c>
      <c r="H23" s="49" t="str">
        <f t="shared" si="15"/>
        <v/>
      </c>
      <c r="I23" s="49" t="s">
        <v>81</v>
      </c>
    </row>
    <row r="24" spans="1:9" ht="38.25" thickBot="1" x14ac:dyDescent="0.35">
      <c r="A24" s="90" t="s">
        <v>169</v>
      </c>
      <c r="B24" s="72" t="s">
        <v>66</v>
      </c>
      <c r="C24" s="49">
        <v>2</v>
      </c>
      <c r="D24" s="63">
        <f t="shared" si="12"/>
        <v>2</v>
      </c>
      <c r="E24" s="49">
        <f t="shared" si="16"/>
        <v>60</v>
      </c>
      <c r="F24" s="49" t="str">
        <f t="shared" si="13"/>
        <v/>
      </c>
      <c r="G24" s="49">
        <f t="shared" si="14"/>
        <v>60</v>
      </c>
      <c r="H24" s="49" t="str">
        <f t="shared" si="15"/>
        <v/>
      </c>
      <c r="I24" s="49" t="s">
        <v>79</v>
      </c>
    </row>
    <row r="25" spans="1:9" ht="19.5" hidden="1" thickBot="1" x14ac:dyDescent="0.3">
      <c r="A25" s="90"/>
      <c r="B25" s="73"/>
      <c r="C25" s="49"/>
      <c r="D25" s="63" t="str">
        <f t="shared" si="12"/>
        <v/>
      </c>
      <c r="E25" s="49" t="str">
        <f t="shared" si="16"/>
        <v/>
      </c>
      <c r="F25" s="49" t="str">
        <f t="shared" si="13"/>
        <v/>
      </c>
      <c r="G25" s="49" t="str">
        <f t="shared" si="14"/>
        <v/>
      </c>
      <c r="H25" s="49" t="str">
        <f t="shared" si="15"/>
        <v/>
      </c>
      <c r="I25" s="49"/>
    </row>
    <row r="26" spans="1:9" ht="19.5" hidden="1" thickBot="1" x14ac:dyDescent="0.3">
      <c r="A26" s="90"/>
      <c r="B26" s="73"/>
      <c r="C26" s="49"/>
      <c r="D26" s="63" t="str">
        <f t="shared" si="12"/>
        <v/>
      </c>
      <c r="E26" s="49" t="str">
        <f t="shared" si="16"/>
        <v/>
      </c>
      <c r="F26" s="49" t="str">
        <f t="shared" si="13"/>
        <v/>
      </c>
      <c r="G26" s="49" t="str">
        <f t="shared" si="14"/>
        <v/>
      </c>
      <c r="H26" s="49" t="str">
        <f t="shared" si="15"/>
        <v/>
      </c>
      <c r="I26" s="49"/>
    </row>
    <row r="27" spans="1:9" ht="19.5" hidden="1" thickBot="1" x14ac:dyDescent="0.3">
      <c r="A27" s="90"/>
      <c r="B27" s="73"/>
      <c r="C27" s="49"/>
      <c r="D27" s="63" t="str">
        <f t="shared" si="12"/>
        <v/>
      </c>
      <c r="E27" s="49" t="str">
        <f t="shared" si="16"/>
        <v/>
      </c>
      <c r="F27" s="49" t="str">
        <f t="shared" si="13"/>
        <v/>
      </c>
      <c r="G27" s="49" t="str">
        <f t="shared" si="14"/>
        <v/>
      </c>
      <c r="H27" s="49" t="str">
        <f t="shared" si="15"/>
        <v/>
      </c>
      <c r="I27" s="49"/>
    </row>
    <row r="28" spans="1:9" ht="19.5" hidden="1" thickBot="1" x14ac:dyDescent="0.3">
      <c r="A28" s="90"/>
      <c r="B28" s="73"/>
      <c r="C28" s="49"/>
      <c r="D28" s="63" t="str">
        <f t="shared" si="12"/>
        <v/>
      </c>
      <c r="E28" s="49" t="str">
        <f t="shared" si="16"/>
        <v/>
      </c>
      <c r="F28" s="49" t="str">
        <f t="shared" si="13"/>
        <v/>
      </c>
      <c r="G28" s="49" t="str">
        <f t="shared" si="14"/>
        <v/>
      </c>
      <c r="H28" s="49" t="str">
        <f t="shared" si="15"/>
        <v/>
      </c>
      <c r="I28" s="49"/>
    </row>
    <row r="29" spans="1:9" ht="19.5" hidden="1" thickBot="1" x14ac:dyDescent="0.3">
      <c r="A29" s="90"/>
      <c r="B29" s="73"/>
      <c r="C29" s="49"/>
      <c r="D29" s="63" t="str">
        <f t="shared" si="12"/>
        <v/>
      </c>
      <c r="E29" s="49" t="str">
        <f t="shared" si="16"/>
        <v/>
      </c>
      <c r="F29" s="49" t="str">
        <f t="shared" si="13"/>
        <v/>
      </c>
      <c r="G29" s="49" t="str">
        <f t="shared" si="14"/>
        <v/>
      </c>
      <c r="H29" s="49" t="str">
        <f t="shared" si="15"/>
        <v/>
      </c>
      <c r="I29" s="49"/>
    </row>
    <row r="30" spans="1:9" ht="19.5" hidden="1" thickBot="1" x14ac:dyDescent="0.3">
      <c r="A30" s="90"/>
      <c r="B30" s="73"/>
      <c r="C30" s="49"/>
      <c r="D30" s="63" t="str">
        <f t="shared" si="12"/>
        <v/>
      </c>
      <c r="E30" s="49" t="str">
        <f t="shared" si="16"/>
        <v/>
      </c>
      <c r="F30" s="49" t="str">
        <f t="shared" si="13"/>
        <v/>
      </c>
      <c r="G30" s="49" t="str">
        <f t="shared" si="14"/>
        <v/>
      </c>
      <c r="H30" s="49" t="str">
        <f t="shared" si="15"/>
        <v/>
      </c>
      <c r="I30" s="49"/>
    </row>
    <row r="31" spans="1:9" ht="19.5" hidden="1" thickBot="1" x14ac:dyDescent="0.3">
      <c r="A31" s="90"/>
      <c r="B31" s="73"/>
      <c r="C31" s="49"/>
      <c r="D31" s="63" t="str">
        <f t="shared" si="12"/>
        <v/>
      </c>
      <c r="E31" s="49" t="str">
        <f t="shared" si="16"/>
        <v/>
      </c>
      <c r="F31" s="49" t="str">
        <f t="shared" ref="F31:F38" si="17">IF(B31=0,"",IF(LEFT(B31,2)="TT","",(C31*15)-C31))</f>
        <v/>
      </c>
      <c r="G31" s="49" t="str">
        <f t="shared" ref="G31:G38" si="18">IF(B31=0,"",IF(LEFT(B31,2)="TT",C31*30,""))</f>
        <v/>
      </c>
      <c r="H31" s="49" t="str">
        <f t="shared" ref="H31:H38" si="19">IF(B31=0,"",IF(LEFT(B31,2)="TT","",C31))</f>
        <v/>
      </c>
      <c r="I31" s="49"/>
    </row>
    <row r="32" spans="1:9" ht="19.5" hidden="1" thickBot="1" x14ac:dyDescent="0.3">
      <c r="A32" s="90"/>
      <c r="B32" s="73"/>
      <c r="C32" s="49"/>
      <c r="D32" s="63" t="str">
        <f t="shared" si="12"/>
        <v/>
      </c>
      <c r="E32" s="49" t="str">
        <f t="shared" si="16"/>
        <v/>
      </c>
      <c r="F32" s="49" t="str">
        <f t="shared" si="17"/>
        <v/>
      </c>
      <c r="G32" s="49" t="str">
        <f t="shared" si="18"/>
        <v/>
      </c>
      <c r="H32" s="49" t="str">
        <f t="shared" si="19"/>
        <v/>
      </c>
      <c r="I32" s="49"/>
    </row>
    <row r="33" spans="1:9" ht="19.5" hidden="1" thickBot="1" x14ac:dyDescent="0.3">
      <c r="A33" s="90"/>
      <c r="B33" s="73"/>
      <c r="C33" s="49"/>
      <c r="D33" s="63" t="str">
        <f t="shared" si="12"/>
        <v/>
      </c>
      <c r="E33" s="49" t="str">
        <f t="shared" si="16"/>
        <v/>
      </c>
      <c r="F33" s="49" t="str">
        <f t="shared" si="17"/>
        <v/>
      </c>
      <c r="G33" s="49" t="str">
        <f t="shared" si="18"/>
        <v/>
      </c>
      <c r="H33" s="49" t="str">
        <f t="shared" si="19"/>
        <v/>
      </c>
      <c r="I33" s="49"/>
    </row>
    <row r="34" spans="1:9" ht="19.5" hidden="1" thickBot="1" x14ac:dyDescent="0.3">
      <c r="A34" s="90"/>
      <c r="B34" s="73"/>
      <c r="C34" s="49"/>
      <c r="D34" s="63" t="str">
        <f t="shared" si="12"/>
        <v/>
      </c>
      <c r="E34" s="49" t="str">
        <f t="shared" si="16"/>
        <v/>
      </c>
      <c r="F34" s="49" t="str">
        <f t="shared" si="17"/>
        <v/>
      </c>
      <c r="G34" s="49" t="str">
        <f t="shared" si="18"/>
        <v/>
      </c>
      <c r="H34" s="49" t="str">
        <f t="shared" si="19"/>
        <v/>
      </c>
      <c r="I34" s="49"/>
    </row>
    <row r="35" spans="1:9" ht="19.5" hidden="1" thickBot="1" x14ac:dyDescent="0.3">
      <c r="A35" s="90"/>
      <c r="B35" s="73"/>
      <c r="C35" s="49"/>
      <c r="D35" s="63" t="str">
        <f t="shared" si="12"/>
        <v/>
      </c>
      <c r="E35" s="49" t="str">
        <f t="shared" si="16"/>
        <v/>
      </c>
      <c r="F35" s="49" t="str">
        <f t="shared" si="17"/>
        <v/>
      </c>
      <c r="G35" s="49" t="str">
        <f t="shared" si="18"/>
        <v/>
      </c>
      <c r="H35" s="49" t="str">
        <f t="shared" si="19"/>
        <v/>
      </c>
      <c r="I35" s="49"/>
    </row>
    <row r="36" spans="1:9" ht="19.5" hidden="1" thickBot="1" x14ac:dyDescent="0.3">
      <c r="A36" s="90"/>
      <c r="B36" s="73"/>
      <c r="C36" s="49"/>
      <c r="D36" s="63" t="str">
        <f t="shared" si="12"/>
        <v/>
      </c>
      <c r="E36" s="49" t="str">
        <f t="shared" si="16"/>
        <v/>
      </c>
      <c r="F36" s="49" t="str">
        <f t="shared" si="17"/>
        <v/>
      </c>
      <c r="G36" s="49" t="str">
        <f t="shared" si="18"/>
        <v/>
      </c>
      <c r="H36" s="49" t="str">
        <f t="shared" si="19"/>
        <v/>
      </c>
      <c r="I36" s="49"/>
    </row>
    <row r="37" spans="1:9" ht="19.5" hidden="1" thickBot="1" x14ac:dyDescent="0.3">
      <c r="A37" s="90"/>
      <c r="B37" s="73"/>
      <c r="C37" s="49"/>
      <c r="D37" s="63" t="str">
        <f t="shared" si="12"/>
        <v/>
      </c>
      <c r="E37" s="49" t="str">
        <f t="shared" si="16"/>
        <v/>
      </c>
      <c r="F37" s="49" t="str">
        <f t="shared" si="17"/>
        <v/>
      </c>
      <c r="G37" s="49" t="str">
        <f t="shared" si="18"/>
        <v/>
      </c>
      <c r="H37" s="49" t="str">
        <f t="shared" si="19"/>
        <v/>
      </c>
      <c r="I37" s="49"/>
    </row>
    <row r="38" spans="1:9" ht="19.5" hidden="1" thickBot="1" x14ac:dyDescent="0.3">
      <c r="A38" s="90"/>
      <c r="B38" s="73"/>
      <c r="C38" s="49"/>
      <c r="D38" s="63" t="str">
        <f t="shared" si="12"/>
        <v/>
      </c>
      <c r="E38" s="49" t="str">
        <f t="shared" si="16"/>
        <v/>
      </c>
      <c r="F38" s="49" t="str">
        <f t="shared" si="17"/>
        <v/>
      </c>
      <c r="G38" s="49" t="str">
        <f t="shared" si="18"/>
        <v/>
      </c>
      <c r="H38" s="49" t="str">
        <f t="shared" si="19"/>
        <v/>
      </c>
      <c r="I38" s="49"/>
    </row>
    <row r="39" spans="1:9" ht="35.25" thickBot="1" x14ac:dyDescent="0.3">
      <c r="A39" s="94" t="s">
        <v>9</v>
      </c>
      <c r="B39" s="74" t="s">
        <v>101</v>
      </c>
      <c r="C39" s="59">
        <f>D39</f>
        <v>25</v>
      </c>
      <c r="D39" s="56">
        <f>SUM(D40:D63)</f>
        <v>25</v>
      </c>
      <c r="E39" s="56">
        <f t="shared" ref="E39:H39" si="20">SUM(E40:E63)</f>
        <v>705</v>
      </c>
      <c r="F39" s="56">
        <f t="shared" si="20"/>
        <v>142</v>
      </c>
      <c r="G39" s="56">
        <f t="shared" si="20"/>
        <v>555</v>
      </c>
      <c r="H39" s="56">
        <f t="shared" si="20"/>
        <v>8</v>
      </c>
      <c r="I39" s="56"/>
    </row>
    <row r="40" spans="1:9" ht="19.5" thickBot="1" x14ac:dyDescent="0.3">
      <c r="A40" s="90" t="s">
        <v>170</v>
      </c>
      <c r="B40" s="75" t="s">
        <v>68</v>
      </c>
      <c r="C40" s="63">
        <v>3</v>
      </c>
      <c r="D40" s="63">
        <f t="shared" ref="D40:D63" si="21">IF(C40=0,"",VALUE(LEFT(C40,1)))</f>
        <v>3</v>
      </c>
      <c r="E40" s="49">
        <f t="shared" ref="E40:E61" si="22">IF(B40=0,"",IF(LEFT(B40,2)="TT",C40*30,C40*15))</f>
        <v>45</v>
      </c>
      <c r="F40" s="49">
        <f t="shared" ref="F40:F54" si="23">IF(B40=0,"",IF(LEFT(B40,2)="TT","",(C40*15)-2))</f>
        <v>43</v>
      </c>
      <c r="G40" s="49" t="str">
        <f t="shared" ref="G40:G54" si="24">IF(B40=0,"",IF(LEFT(B40,2)="TT",C40*30,""))</f>
        <v/>
      </c>
      <c r="H40" s="49">
        <f t="shared" ref="H40:H54" si="25">IF(B40=0,"",IF(LEFT(B40,2)="TT","",2))</f>
        <v>2</v>
      </c>
      <c r="I40" s="49"/>
    </row>
    <row r="41" spans="1:9" ht="19.5" thickBot="1" x14ac:dyDescent="0.3">
      <c r="A41" s="90" t="s">
        <v>171</v>
      </c>
      <c r="B41" s="53" t="s">
        <v>74</v>
      </c>
      <c r="C41" s="76">
        <v>2</v>
      </c>
      <c r="D41" s="63">
        <f t="shared" si="21"/>
        <v>2</v>
      </c>
      <c r="E41" s="49">
        <f t="shared" si="22"/>
        <v>30</v>
      </c>
      <c r="F41" s="49">
        <f t="shared" si="23"/>
        <v>28</v>
      </c>
      <c r="G41" s="49" t="str">
        <f t="shared" si="24"/>
        <v/>
      </c>
      <c r="H41" s="49">
        <f t="shared" si="25"/>
        <v>2</v>
      </c>
      <c r="I41" s="49"/>
    </row>
    <row r="42" spans="1:9" ht="19.5" thickBot="1" x14ac:dyDescent="0.3">
      <c r="A42" s="90" t="s">
        <v>172</v>
      </c>
      <c r="B42" s="77" t="s">
        <v>71</v>
      </c>
      <c r="C42" s="78">
        <v>3</v>
      </c>
      <c r="D42" s="63">
        <f t="shared" si="21"/>
        <v>3</v>
      </c>
      <c r="E42" s="49">
        <f t="shared" si="22"/>
        <v>45</v>
      </c>
      <c r="F42" s="49">
        <f t="shared" si="23"/>
        <v>43</v>
      </c>
      <c r="G42" s="49" t="str">
        <f t="shared" si="24"/>
        <v/>
      </c>
      <c r="H42" s="49">
        <f t="shared" si="25"/>
        <v>2</v>
      </c>
      <c r="I42" s="49"/>
    </row>
    <row r="43" spans="1:9" ht="19.5" thickBot="1" x14ac:dyDescent="0.3">
      <c r="A43" s="90" t="s">
        <v>173</v>
      </c>
      <c r="B43" s="53" t="s">
        <v>72</v>
      </c>
      <c r="C43" s="76">
        <v>3</v>
      </c>
      <c r="D43" s="63">
        <f t="shared" si="21"/>
        <v>3</v>
      </c>
      <c r="E43" s="49">
        <f t="shared" si="22"/>
        <v>90</v>
      </c>
      <c r="F43" s="49" t="str">
        <f t="shared" si="23"/>
        <v/>
      </c>
      <c r="G43" s="49">
        <f t="shared" si="24"/>
        <v>90</v>
      </c>
      <c r="H43" s="49" t="str">
        <f t="shared" si="25"/>
        <v/>
      </c>
      <c r="I43" s="49"/>
    </row>
    <row r="44" spans="1:9" ht="19.5" thickBot="1" x14ac:dyDescent="0.3">
      <c r="A44" s="90" t="s">
        <v>174</v>
      </c>
      <c r="B44" s="43" t="s">
        <v>89</v>
      </c>
      <c r="C44" s="78">
        <v>2</v>
      </c>
      <c r="D44" s="63">
        <f t="shared" si="21"/>
        <v>2</v>
      </c>
      <c r="E44" s="49">
        <f t="shared" si="22"/>
        <v>30</v>
      </c>
      <c r="F44" s="49">
        <f t="shared" si="23"/>
        <v>28</v>
      </c>
      <c r="G44" s="49" t="str">
        <f t="shared" si="24"/>
        <v/>
      </c>
      <c r="H44" s="49">
        <f t="shared" si="25"/>
        <v>2</v>
      </c>
      <c r="I44" s="49"/>
    </row>
    <row r="45" spans="1:9" ht="19.5" thickBot="1" x14ac:dyDescent="0.3">
      <c r="A45" s="90" t="s">
        <v>175</v>
      </c>
      <c r="B45" s="43" t="s">
        <v>91</v>
      </c>
      <c r="C45" s="78">
        <v>3</v>
      </c>
      <c r="D45" s="63">
        <f t="shared" si="21"/>
        <v>3</v>
      </c>
      <c r="E45" s="49">
        <f t="shared" si="22"/>
        <v>90</v>
      </c>
      <c r="F45" s="49" t="str">
        <f t="shared" si="23"/>
        <v/>
      </c>
      <c r="G45" s="49">
        <f t="shared" si="24"/>
        <v>90</v>
      </c>
      <c r="H45" s="49" t="str">
        <f t="shared" si="25"/>
        <v/>
      </c>
      <c r="I45" s="49"/>
    </row>
    <row r="46" spans="1:9" ht="19.5" thickBot="1" x14ac:dyDescent="0.3">
      <c r="A46" s="90" t="s">
        <v>176</v>
      </c>
      <c r="B46" s="54" t="s">
        <v>88</v>
      </c>
      <c r="C46" s="79">
        <v>2</v>
      </c>
      <c r="D46" s="63">
        <f t="shared" si="21"/>
        <v>2</v>
      </c>
      <c r="E46" s="49">
        <f t="shared" si="22"/>
        <v>60</v>
      </c>
      <c r="F46" s="49" t="str">
        <f t="shared" si="23"/>
        <v/>
      </c>
      <c r="G46" s="49">
        <f t="shared" si="24"/>
        <v>60</v>
      </c>
      <c r="H46" s="49" t="str">
        <f t="shared" si="25"/>
        <v/>
      </c>
      <c r="I46" s="49"/>
    </row>
    <row r="47" spans="1:9" ht="19.5" hidden="1" thickBot="1" x14ac:dyDescent="0.3">
      <c r="A47" s="90"/>
      <c r="B47" s="43"/>
      <c r="C47" s="78"/>
      <c r="D47" s="63" t="str">
        <f t="shared" si="21"/>
        <v/>
      </c>
      <c r="E47" s="49" t="str">
        <f t="shared" si="22"/>
        <v/>
      </c>
      <c r="F47" s="49" t="str">
        <f t="shared" si="23"/>
        <v/>
      </c>
      <c r="G47" s="49" t="str">
        <f t="shared" si="24"/>
        <v/>
      </c>
      <c r="H47" s="49" t="str">
        <f t="shared" si="25"/>
        <v/>
      </c>
      <c r="I47" s="49"/>
    </row>
    <row r="48" spans="1:9" ht="23.25" hidden="1" customHeight="1" thickBot="1" x14ac:dyDescent="0.3">
      <c r="A48" s="90"/>
      <c r="B48" s="43"/>
      <c r="C48" s="78"/>
      <c r="D48" s="63" t="str">
        <f t="shared" si="21"/>
        <v/>
      </c>
      <c r="E48" s="49" t="str">
        <f t="shared" si="22"/>
        <v/>
      </c>
      <c r="F48" s="49" t="str">
        <f t="shared" si="23"/>
        <v/>
      </c>
      <c r="G48" s="49" t="str">
        <f t="shared" si="24"/>
        <v/>
      </c>
      <c r="H48" s="49" t="str">
        <f t="shared" si="25"/>
        <v/>
      </c>
      <c r="I48" s="80"/>
    </row>
    <row r="49" spans="1:9" ht="19.5" hidden="1" thickBot="1" x14ac:dyDescent="0.3">
      <c r="A49" s="90"/>
      <c r="B49" s="73"/>
      <c r="C49" s="49"/>
      <c r="D49" s="63" t="str">
        <f t="shared" si="21"/>
        <v/>
      </c>
      <c r="E49" s="49" t="str">
        <f t="shared" si="22"/>
        <v/>
      </c>
      <c r="F49" s="49" t="str">
        <f t="shared" si="23"/>
        <v/>
      </c>
      <c r="G49" s="49" t="str">
        <f t="shared" si="24"/>
        <v/>
      </c>
      <c r="H49" s="49" t="str">
        <f t="shared" si="25"/>
        <v/>
      </c>
      <c r="I49" s="49"/>
    </row>
    <row r="50" spans="1:9" ht="19.5" hidden="1" thickBot="1" x14ac:dyDescent="0.3">
      <c r="A50" s="90"/>
      <c r="B50" s="73"/>
      <c r="C50" s="49"/>
      <c r="D50" s="63" t="str">
        <f t="shared" si="21"/>
        <v/>
      </c>
      <c r="E50" s="49" t="str">
        <f t="shared" si="22"/>
        <v/>
      </c>
      <c r="F50" s="49" t="str">
        <f t="shared" si="23"/>
        <v/>
      </c>
      <c r="G50" s="49" t="str">
        <f t="shared" si="24"/>
        <v/>
      </c>
      <c r="H50" s="49" t="str">
        <f t="shared" si="25"/>
        <v/>
      </c>
      <c r="I50" s="49"/>
    </row>
    <row r="51" spans="1:9" ht="19.5" hidden="1" thickBot="1" x14ac:dyDescent="0.3">
      <c r="A51" s="90"/>
      <c r="B51" s="73"/>
      <c r="C51" s="49"/>
      <c r="D51" s="63" t="str">
        <f t="shared" si="21"/>
        <v/>
      </c>
      <c r="E51" s="49" t="str">
        <f t="shared" si="22"/>
        <v/>
      </c>
      <c r="F51" s="49" t="str">
        <f t="shared" si="23"/>
        <v/>
      </c>
      <c r="G51" s="49" t="str">
        <f t="shared" si="24"/>
        <v/>
      </c>
      <c r="H51" s="49" t="str">
        <f t="shared" si="25"/>
        <v/>
      </c>
      <c r="I51" s="49"/>
    </row>
    <row r="52" spans="1:9" ht="19.5" hidden="1" thickBot="1" x14ac:dyDescent="0.3">
      <c r="A52" s="90"/>
      <c r="B52" s="73"/>
      <c r="C52" s="49"/>
      <c r="D52" s="63" t="str">
        <f t="shared" si="21"/>
        <v/>
      </c>
      <c r="E52" s="49" t="str">
        <f t="shared" si="22"/>
        <v/>
      </c>
      <c r="F52" s="49" t="str">
        <f t="shared" si="23"/>
        <v/>
      </c>
      <c r="G52" s="49" t="str">
        <f t="shared" si="24"/>
        <v/>
      </c>
      <c r="H52" s="49" t="str">
        <f t="shared" si="25"/>
        <v/>
      </c>
      <c r="I52" s="49"/>
    </row>
    <row r="53" spans="1:9" ht="19.5" hidden="1" thickBot="1" x14ac:dyDescent="0.3">
      <c r="A53" s="90"/>
      <c r="B53" s="73"/>
      <c r="C53" s="49"/>
      <c r="D53" s="63" t="str">
        <f t="shared" si="21"/>
        <v/>
      </c>
      <c r="E53" s="49" t="str">
        <f t="shared" si="22"/>
        <v/>
      </c>
      <c r="F53" s="49" t="str">
        <f t="shared" si="23"/>
        <v/>
      </c>
      <c r="G53" s="49" t="str">
        <f t="shared" si="24"/>
        <v/>
      </c>
      <c r="H53" s="49" t="str">
        <f t="shared" si="25"/>
        <v/>
      </c>
      <c r="I53" s="49"/>
    </row>
    <row r="54" spans="1:9" ht="19.5" hidden="1" thickBot="1" x14ac:dyDescent="0.3">
      <c r="A54" s="90"/>
      <c r="B54" s="73"/>
      <c r="C54" s="49"/>
      <c r="D54" s="63" t="str">
        <f t="shared" si="21"/>
        <v/>
      </c>
      <c r="E54" s="49" t="str">
        <f t="shared" si="22"/>
        <v/>
      </c>
      <c r="F54" s="49" t="str">
        <f t="shared" si="23"/>
        <v/>
      </c>
      <c r="G54" s="49" t="str">
        <f t="shared" si="24"/>
        <v/>
      </c>
      <c r="H54" s="49" t="str">
        <f t="shared" si="25"/>
        <v/>
      </c>
      <c r="I54" s="49"/>
    </row>
    <row r="55" spans="1:9" ht="19.5" hidden="1" thickBot="1" x14ac:dyDescent="0.3">
      <c r="A55" s="90"/>
      <c r="B55" s="73"/>
      <c r="C55" s="49"/>
      <c r="D55" s="63" t="str">
        <f t="shared" si="21"/>
        <v/>
      </c>
      <c r="E55" s="49" t="str">
        <f t="shared" si="22"/>
        <v/>
      </c>
      <c r="F55" s="49" t="str">
        <f t="shared" ref="F55:F61" si="26">IF(B55=0,"",IF(LEFT(B55,2)="TT","",(C55*15)-C55))</f>
        <v/>
      </c>
      <c r="G55" s="49" t="str">
        <f t="shared" ref="G55:G61" si="27">IF(B55=0,"",IF(LEFT(B55,2)="TT",C55*30,""))</f>
        <v/>
      </c>
      <c r="H55" s="49" t="str">
        <f t="shared" ref="H55:H61" si="28">IF(B55=0,"",IF(LEFT(B55,2)="TT","",C55))</f>
        <v/>
      </c>
      <c r="I55" s="49"/>
    </row>
    <row r="56" spans="1:9" ht="19.5" hidden="1" thickBot="1" x14ac:dyDescent="0.3">
      <c r="A56" s="90"/>
      <c r="B56" s="73"/>
      <c r="C56" s="49"/>
      <c r="D56" s="63" t="str">
        <f t="shared" si="21"/>
        <v/>
      </c>
      <c r="E56" s="49" t="str">
        <f t="shared" si="22"/>
        <v/>
      </c>
      <c r="F56" s="49" t="str">
        <f t="shared" si="26"/>
        <v/>
      </c>
      <c r="G56" s="49" t="str">
        <f t="shared" si="27"/>
        <v/>
      </c>
      <c r="H56" s="49" t="str">
        <f t="shared" si="28"/>
        <v/>
      </c>
      <c r="I56" s="49"/>
    </row>
    <row r="57" spans="1:9" ht="19.5" hidden="1" thickBot="1" x14ac:dyDescent="0.3">
      <c r="A57" s="90"/>
      <c r="B57" s="73"/>
      <c r="C57" s="49"/>
      <c r="D57" s="63" t="str">
        <f t="shared" si="21"/>
        <v/>
      </c>
      <c r="E57" s="49" t="str">
        <f t="shared" si="22"/>
        <v/>
      </c>
      <c r="F57" s="49" t="str">
        <f t="shared" si="26"/>
        <v/>
      </c>
      <c r="G57" s="49" t="str">
        <f t="shared" si="27"/>
        <v/>
      </c>
      <c r="H57" s="49" t="str">
        <f t="shared" si="28"/>
        <v/>
      </c>
      <c r="I57" s="49"/>
    </row>
    <row r="58" spans="1:9" ht="19.5" hidden="1" thickBot="1" x14ac:dyDescent="0.3">
      <c r="A58" s="90"/>
      <c r="B58" s="73"/>
      <c r="C58" s="49"/>
      <c r="D58" s="63" t="str">
        <f t="shared" si="21"/>
        <v/>
      </c>
      <c r="E58" s="49" t="str">
        <f t="shared" si="22"/>
        <v/>
      </c>
      <c r="F58" s="49" t="str">
        <f t="shared" si="26"/>
        <v/>
      </c>
      <c r="G58" s="49" t="str">
        <f t="shared" si="27"/>
        <v/>
      </c>
      <c r="H58" s="49" t="str">
        <f t="shared" si="28"/>
        <v/>
      </c>
      <c r="I58" s="49"/>
    </row>
    <row r="59" spans="1:9" ht="19.5" hidden="1" thickBot="1" x14ac:dyDescent="0.3">
      <c r="A59" s="90"/>
      <c r="B59" s="73"/>
      <c r="C59" s="49"/>
      <c r="D59" s="63" t="str">
        <f t="shared" si="21"/>
        <v/>
      </c>
      <c r="E59" s="49" t="str">
        <f t="shared" si="22"/>
        <v/>
      </c>
      <c r="F59" s="49" t="str">
        <f t="shared" si="26"/>
        <v/>
      </c>
      <c r="G59" s="49" t="str">
        <f t="shared" si="27"/>
        <v/>
      </c>
      <c r="H59" s="49" t="str">
        <f t="shared" si="28"/>
        <v/>
      </c>
      <c r="I59" s="49"/>
    </row>
    <row r="60" spans="1:9" ht="19.5" hidden="1" thickBot="1" x14ac:dyDescent="0.3">
      <c r="A60" s="90"/>
      <c r="B60" s="73"/>
      <c r="C60" s="49"/>
      <c r="D60" s="63" t="str">
        <f t="shared" si="21"/>
        <v/>
      </c>
      <c r="E60" s="49" t="str">
        <f t="shared" si="22"/>
        <v/>
      </c>
      <c r="F60" s="49" t="str">
        <f t="shared" si="26"/>
        <v/>
      </c>
      <c r="G60" s="49" t="str">
        <f t="shared" si="27"/>
        <v/>
      </c>
      <c r="H60" s="49" t="str">
        <f t="shared" si="28"/>
        <v/>
      </c>
      <c r="I60" s="49"/>
    </row>
    <row r="61" spans="1:9" ht="19.5" hidden="1" thickBot="1" x14ac:dyDescent="0.3">
      <c r="A61" s="90"/>
      <c r="B61" s="73"/>
      <c r="C61" s="49"/>
      <c r="D61" s="63" t="str">
        <f t="shared" si="21"/>
        <v/>
      </c>
      <c r="E61" s="49" t="str">
        <f t="shared" si="22"/>
        <v/>
      </c>
      <c r="F61" s="49" t="str">
        <f t="shared" si="26"/>
        <v/>
      </c>
      <c r="G61" s="49" t="str">
        <f t="shared" si="27"/>
        <v/>
      </c>
      <c r="H61" s="49" t="str">
        <f t="shared" si="28"/>
        <v/>
      </c>
      <c r="I61" s="49"/>
    </row>
    <row r="62" spans="1:9" ht="19.5" thickBot="1" x14ac:dyDescent="0.3">
      <c r="A62" s="90" t="s">
        <v>177</v>
      </c>
      <c r="B62" s="75" t="s">
        <v>56</v>
      </c>
      <c r="C62" s="81">
        <v>1</v>
      </c>
      <c r="D62" s="63">
        <f t="shared" si="21"/>
        <v>1</v>
      </c>
      <c r="E62" s="49">
        <v>45</v>
      </c>
      <c r="F62" s="49"/>
      <c r="G62" s="49">
        <f>E62</f>
        <v>45</v>
      </c>
      <c r="H62" s="49"/>
      <c r="I62" s="49"/>
    </row>
    <row r="63" spans="1:9" ht="19.5" thickBot="1" x14ac:dyDescent="0.3">
      <c r="A63" s="90" t="s">
        <v>178</v>
      </c>
      <c r="B63" s="77" t="s">
        <v>57</v>
      </c>
      <c r="C63" s="82">
        <v>6</v>
      </c>
      <c r="D63" s="63">
        <f t="shared" si="21"/>
        <v>6</v>
      </c>
      <c r="E63" s="49">
        <v>270</v>
      </c>
      <c r="F63" s="49"/>
      <c r="G63" s="49">
        <f>E63</f>
        <v>270</v>
      </c>
      <c r="H63" s="49"/>
      <c r="I63" s="49"/>
    </row>
    <row r="64" spans="1:9" ht="20.25" thickBot="1" x14ac:dyDescent="0.3">
      <c r="A64" s="94" t="s">
        <v>27</v>
      </c>
      <c r="B64" s="68" t="s">
        <v>102</v>
      </c>
      <c r="C64" s="59">
        <f>D64</f>
        <v>4</v>
      </c>
      <c r="D64" s="56">
        <f>SUM(D65:D72)</f>
        <v>4</v>
      </c>
      <c r="E64" s="56">
        <f t="shared" ref="E64:H64" si="29">SUM(E65:E72)</f>
        <v>90</v>
      </c>
      <c r="F64" s="56">
        <f t="shared" si="29"/>
        <v>28</v>
      </c>
      <c r="G64" s="56">
        <f t="shared" si="29"/>
        <v>60</v>
      </c>
      <c r="H64" s="56">
        <f t="shared" si="29"/>
        <v>2</v>
      </c>
      <c r="I64" s="56"/>
    </row>
    <row r="65" spans="1:9" ht="19.5" thickBot="1" x14ac:dyDescent="0.3">
      <c r="A65" s="90" t="s">
        <v>179</v>
      </c>
      <c r="B65" s="43" t="s">
        <v>95</v>
      </c>
      <c r="C65" s="78">
        <v>2</v>
      </c>
      <c r="D65" s="63">
        <f t="shared" ref="D65:D72" si="30">IF(C65=0,"",VALUE(LEFT(C65,1)))</f>
        <v>2</v>
      </c>
      <c r="E65" s="49">
        <f t="shared" ref="E65:E72" si="31">IF(B65=0,"",IF(LEFT(B65,2)="TT",C65*30,C65*15))</f>
        <v>60</v>
      </c>
      <c r="F65" s="49" t="str">
        <f t="shared" ref="F65:F72" si="32">IF(B65=0,"",IF(LEFT(B65,2)="TT","",(C65*15)-2))</f>
        <v/>
      </c>
      <c r="G65" s="49">
        <f t="shared" ref="G65:G72" si="33">IF(B65=0,"",IF(LEFT(B65,2)="TT",C65*30,""))</f>
        <v>60</v>
      </c>
      <c r="H65" s="49" t="str">
        <f t="shared" ref="H65:H72" si="34">IF(B65=0,"",IF(LEFT(B65,2)="TT","",2))</f>
        <v/>
      </c>
      <c r="I65" s="80"/>
    </row>
    <row r="66" spans="1:9" ht="19.5" thickBot="1" x14ac:dyDescent="0.3">
      <c r="A66" s="90" t="s">
        <v>180</v>
      </c>
      <c r="B66" s="47" t="s">
        <v>93</v>
      </c>
      <c r="C66" s="83">
        <v>2</v>
      </c>
      <c r="D66" s="63">
        <f t="shared" si="30"/>
        <v>2</v>
      </c>
      <c r="E66" s="49">
        <f t="shared" si="31"/>
        <v>30</v>
      </c>
      <c r="F66" s="49">
        <f t="shared" si="32"/>
        <v>28</v>
      </c>
      <c r="G66" s="49" t="str">
        <f t="shared" si="33"/>
        <v/>
      </c>
      <c r="H66" s="49">
        <f t="shared" si="34"/>
        <v>2</v>
      </c>
      <c r="I66" s="80"/>
    </row>
    <row r="67" spans="1:9" ht="19.5" hidden="1" thickBot="1" x14ac:dyDescent="0.3">
      <c r="A67" s="71"/>
      <c r="B67" s="73"/>
      <c r="C67" s="49"/>
      <c r="D67" s="63" t="str">
        <f t="shared" si="30"/>
        <v/>
      </c>
      <c r="E67" s="49" t="str">
        <f t="shared" si="31"/>
        <v/>
      </c>
      <c r="F67" s="49" t="str">
        <f t="shared" si="32"/>
        <v/>
      </c>
      <c r="G67" s="49" t="str">
        <f t="shared" si="33"/>
        <v/>
      </c>
      <c r="H67" s="49" t="str">
        <f t="shared" si="34"/>
        <v/>
      </c>
      <c r="I67" s="49"/>
    </row>
    <row r="68" spans="1:9" ht="19.5" hidden="1" thickBot="1" x14ac:dyDescent="0.3">
      <c r="A68" s="71"/>
      <c r="B68" s="73"/>
      <c r="C68" s="49"/>
      <c r="D68" s="63" t="str">
        <f t="shared" si="30"/>
        <v/>
      </c>
      <c r="E68" s="49" t="str">
        <f t="shared" si="31"/>
        <v/>
      </c>
      <c r="F68" s="49" t="str">
        <f t="shared" si="32"/>
        <v/>
      </c>
      <c r="G68" s="49" t="str">
        <f t="shared" si="33"/>
        <v/>
      </c>
      <c r="H68" s="49" t="str">
        <f t="shared" si="34"/>
        <v/>
      </c>
      <c r="I68" s="49"/>
    </row>
    <row r="69" spans="1:9" ht="19.5" hidden="1" thickBot="1" x14ac:dyDescent="0.3">
      <c r="A69" s="71"/>
      <c r="B69" s="73"/>
      <c r="C69" s="49"/>
      <c r="D69" s="63" t="str">
        <f t="shared" si="30"/>
        <v/>
      </c>
      <c r="E69" s="49" t="str">
        <f t="shared" si="31"/>
        <v/>
      </c>
      <c r="F69" s="49" t="str">
        <f t="shared" si="32"/>
        <v/>
      </c>
      <c r="G69" s="49" t="str">
        <f t="shared" si="33"/>
        <v/>
      </c>
      <c r="H69" s="49" t="str">
        <f t="shared" si="34"/>
        <v/>
      </c>
      <c r="I69" s="49"/>
    </row>
    <row r="70" spans="1:9" ht="19.5" hidden="1" thickBot="1" x14ac:dyDescent="0.3">
      <c r="A70" s="71"/>
      <c r="B70" s="73"/>
      <c r="C70" s="49"/>
      <c r="D70" s="63" t="str">
        <f t="shared" si="30"/>
        <v/>
      </c>
      <c r="E70" s="49" t="str">
        <f t="shared" si="31"/>
        <v/>
      </c>
      <c r="F70" s="49" t="str">
        <f t="shared" si="32"/>
        <v/>
      </c>
      <c r="G70" s="49" t="str">
        <f t="shared" si="33"/>
        <v/>
      </c>
      <c r="H70" s="49" t="str">
        <f t="shared" si="34"/>
        <v/>
      </c>
      <c r="I70" s="49"/>
    </row>
    <row r="71" spans="1:9" ht="19.5" hidden="1" thickBot="1" x14ac:dyDescent="0.3">
      <c r="A71" s="71"/>
      <c r="B71" s="73"/>
      <c r="C71" s="49"/>
      <c r="D71" s="63" t="str">
        <f t="shared" si="30"/>
        <v/>
      </c>
      <c r="E71" s="49" t="str">
        <f t="shared" si="31"/>
        <v/>
      </c>
      <c r="F71" s="49" t="str">
        <f t="shared" si="32"/>
        <v/>
      </c>
      <c r="G71" s="49" t="str">
        <f t="shared" si="33"/>
        <v/>
      </c>
      <c r="H71" s="49" t="str">
        <f t="shared" si="34"/>
        <v/>
      </c>
      <c r="I71" s="49"/>
    </row>
    <row r="72" spans="1:9" ht="19.5" hidden="1" thickBot="1" x14ac:dyDescent="0.3">
      <c r="A72" s="71"/>
      <c r="B72" s="73"/>
      <c r="C72" s="49"/>
      <c r="D72" s="63" t="str">
        <f t="shared" si="30"/>
        <v/>
      </c>
      <c r="E72" s="49" t="str">
        <f t="shared" si="31"/>
        <v/>
      </c>
      <c r="F72" s="49" t="str">
        <f t="shared" si="32"/>
        <v/>
      </c>
      <c r="G72" s="49" t="str">
        <f t="shared" si="33"/>
        <v/>
      </c>
      <c r="H72" s="49" t="str">
        <f t="shared" si="34"/>
        <v/>
      </c>
      <c r="I72" s="49"/>
    </row>
    <row r="73" spans="1:9" ht="19.5" thickBot="1" x14ac:dyDescent="0.3">
      <c r="A73" s="84"/>
      <c r="B73" s="85" t="s">
        <v>10</v>
      </c>
      <c r="C73" s="56">
        <f>SUM(C8,C18,C39,C64)</f>
        <v>65</v>
      </c>
      <c r="D73" s="56">
        <f t="shared" ref="D73:H73" si="35">SUM(D8,D18,D39,D64)</f>
        <v>65</v>
      </c>
      <c r="E73" s="56">
        <f t="shared" si="35"/>
        <v>1515</v>
      </c>
      <c r="F73" s="56">
        <f t="shared" si="35"/>
        <v>512</v>
      </c>
      <c r="G73" s="56">
        <f t="shared" si="35"/>
        <v>975</v>
      </c>
      <c r="H73" s="56">
        <f t="shared" si="35"/>
        <v>28</v>
      </c>
      <c r="I73" s="56"/>
    </row>
    <row r="74" spans="1:9" ht="18.75" x14ac:dyDescent="0.25">
      <c r="A74" s="1"/>
      <c r="B74" t="s">
        <v>32</v>
      </c>
      <c r="C74">
        <v>65</v>
      </c>
    </row>
    <row r="75" spans="1:9" ht="27.75" thickBot="1" x14ac:dyDescent="0.3">
      <c r="B75" s="23" t="s">
        <v>26</v>
      </c>
      <c r="C75" s="3">
        <f>SUM(C18,C39,C64)</f>
        <v>45</v>
      </c>
      <c r="D75" s="3">
        <f t="shared" ref="D75:H75" si="36">SUM(D18,D39,D64)</f>
        <v>45</v>
      </c>
      <c r="E75" s="3">
        <f t="shared" si="36"/>
        <v>1125</v>
      </c>
      <c r="F75" s="3">
        <f t="shared" si="36"/>
        <v>314</v>
      </c>
      <c r="G75" s="3">
        <f t="shared" si="36"/>
        <v>795</v>
      </c>
      <c r="H75" s="3">
        <f t="shared" si="36"/>
        <v>16</v>
      </c>
    </row>
    <row r="76" spans="1:9" ht="16.5" thickBot="1" x14ac:dyDescent="0.3">
      <c r="E76" s="33">
        <f>F76+G76</f>
        <v>1125</v>
      </c>
      <c r="F76" s="34">
        <f>F75+H75</f>
        <v>330</v>
      </c>
      <c r="G76" s="34">
        <f>G75</f>
        <v>795</v>
      </c>
    </row>
    <row r="77" spans="1:9" ht="15.75" thickBot="1" x14ac:dyDescent="0.3">
      <c r="A77" t="s">
        <v>98</v>
      </c>
      <c r="B77">
        <f>COUNTA(B9:B15,B19:B38,B40:B63,B65:B72)</f>
        <v>24</v>
      </c>
      <c r="E77" s="25" t="s">
        <v>59</v>
      </c>
      <c r="F77" s="26" t="s">
        <v>60</v>
      </c>
      <c r="G77" s="26" t="s">
        <v>61</v>
      </c>
    </row>
    <row r="78" spans="1:9" ht="21" x14ac:dyDescent="0.35">
      <c r="F78" s="29">
        <f>G76/E76</f>
        <v>0.70666666666666667</v>
      </c>
      <c r="G78" s="30">
        <f>G73/E73</f>
        <v>0.64356435643564358</v>
      </c>
    </row>
    <row r="79" spans="1:9" ht="18.75" x14ac:dyDescent="0.3">
      <c r="F79" s="31" t="s">
        <v>75</v>
      </c>
      <c r="G79" s="32" t="s">
        <v>76</v>
      </c>
    </row>
    <row r="80" spans="1:9" x14ac:dyDescent="0.25">
      <c r="F80" t="s">
        <v>115</v>
      </c>
      <c r="G80">
        <f>F73+H73</f>
        <v>540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tabSelected="1" topLeftCell="A3" zoomScale="70" zoomScaleNormal="70" workbookViewId="0">
      <selection activeCell="C91" sqref="C91"/>
    </sheetView>
  </sheetViews>
  <sheetFormatPr defaultRowHeight="15" x14ac:dyDescent="0.25"/>
  <cols>
    <col min="1" max="1" width="16.42578125" customWidth="1"/>
    <col min="2" max="3" width="30.140625" customWidth="1"/>
    <col min="4" max="5" width="9.42578125" customWidth="1"/>
    <col min="6" max="6" width="11" style="7" customWidth="1"/>
    <col min="7" max="7" width="13.140625" customWidth="1"/>
    <col min="8" max="8" width="18.85546875" customWidth="1"/>
    <col min="10" max="10" width="13.5703125" customWidth="1"/>
  </cols>
  <sheetData>
    <row r="1" spans="1:10" ht="27" customHeight="1" thickBot="1" x14ac:dyDescent="0.4">
      <c r="A1" s="101" t="s">
        <v>36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0" ht="15.75" hidden="1" thickBot="1" x14ac:dyDescent="0.3">
      <c r="A2" s="102" t="s">
        <v>11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0" ht="19.5" thickBot="1" x14ac:dyDescent="0.3">
      <c r="A3" s="120" t="s">
        <v>13</v>
      </c>
      <c r="B3" s="120" t="s">
        <v>14</v>
      </c>
      <c r="C3" s="137"/>
      <c r="D3" s="123" t="s">
        <v>0</v>
      </c>
      <c r="E3" s="124"/>
      <c r="F3" s="124"/>
      <c r="G3" s="124"/>
      <c r="H3" s="124"/>
      <c r="I3" s="124"/>
      <c r="J3" s="125"/>
    </row>
    <row r="4" spans="1:10" ht="19.5" thickBot="1" x14ac:dyDescent="0.3">
      <c r="A4" s="121"/>
      <c r="B4" s="121"/>
      <c r="C4" s="91"/>
      <c r="D4" s="126" t="s">
        <v>15</v>
      </c>
      <c r="E4" s="129" t="s">
        <v>15</v>
      </c>
      <c r="F4" s="132" t="s">
        <v>16</v>
      </c>
      <c r="G4" s="133"/>
      <c r="H4" s="133"/>
      <c r="I4" s="134"/>
      <c r="J4" s="126" t="s">
        <v>18</v>
      </c>
    </row>
    <row r="5" spans="1:10" ht="18.75" customHeight="1" x14ac:dyDescent="0.25">
      <c r="A5" s="121"/>
      <c r="B5" s="121"/>
      <c r="C5" s="91"/>
      <c r="D5" s="127"/>
      <c r="E5" s="130"/>
      <c r="F5" s="126" t="s">
        <v>12</v>
      </c>
      <c r="G5" s="9" t="s">
        <v>1</v>
      </c>
      <c r="H5" s="135" t="s">
        <v>17</v>
      </c>
      <c r="I5" s="126" t="s">
        <v>3</v>
      </c>
      <c r="J5" s="127"/>
    </row>
    <row r="6" spans="1:10" ht="31.5" customHeight="1" thickBot="1" x14ac:dyDescent="0.3">
      <c r="A6" s="122"/>
      <c r="B6" s="122"/>
      <c r="C6" s="92"/>
      <c r="D6" s="128"/>
      <c r="E6" s="131"/>
      <c r="F6" s="128"/>
      <c r="G6" s="6" t="s">
        <v>2</v>
      </c>
      <c r="H6" s="136"/>
      <c r="I6" s="128"/>
      <c r="J6" s="128"/>
    </row>
    <row r="7" spans="1:10" ht="31.5" customHeight="1" thickBot="1" x14ac:dyDescent="0.3">
      <c r="A7" s="2" t="s">
        <v>4</v>
      </c>
      <c r="B7" s="114" t="s">
        <v>37</v>
      </c>
      <c r="C7" s="115"/>
      <c r="D7" s="115"/>
      <c r="E7" s="115"/>
      <c r="F7" s="115"/>
      <c r="G7" s="115"/>
      <c r="H7" s="115"/>
      <c r="I7" s="115"/>
      <c r="J7" s="116"/>
    </row>
    <row r="8" spans="1:10" ht="31.5" customHeight="1" thickBot="1" x14ac:dyDescent="0.3">
      <c r="A8" s="2" t="s">
        <v>4</v>
      </c>
      <c r="B8" s="20" t="s">
        <v>37</v>
      </c>
      <c r="C8" s="20"/>
      <c r="D8" s="17">
        <f>E8</f>
        <v>74</v>
      </c>
      <c r="E8" s="17">
        <f>SUM(E9:E24)</f>
        <v>74</v>
      </c>
      <c r="F8" s="17">
        <f t="shared" ref="F8:I8" si="0">SUM(F9:F24)</f>
        <v>1110</v>
      </c>
      <c r="G8" s="17">
        <f t="shared" si="0"/>
        <v>1036</v>
      </c>
      <c r="H8" s="17">
        <f t="shared" si="0"/>
        <v>0</v>
      </c>
      <c r="I8" s="17">
        <f t="shared" si="0"/>
        <v>74</v>
      </c>
      <c r="J8" s="17"/>
    </row>
    <row r="9" spans="1:10" ht="31.5" customHeight="1" thickBot="1" x14ac:dyDescent="0.3">
      <c r="A9" s="8"/>
      <c r="B9" s="11" t="s">
        <v>40</v>
      </c>
      <c r="C9" s="138"/>
      <c r="D9" s="14">
        <v>6</v>
      </c>
      <c r="E9" s="18">
        <f>IF(D9=0,"",VALUE(LEFT(D9,1)))</f>
        <v>6</v>
      </c>
      <c r="F9" s="27">
        <f t="shared" ref="F9:F24" si="1">IF(B9=0,"",IF(LEFT(B9,2)="TT",D9*30,D9*15))</f>
        <v>90</v>
      </c>
      <c r="G9" s="27">
        <f t="shared" ref="G9:G24" si="2">IF(B9=0,"",IF(LEFT(B9,2)="TT","",(D9*15)-D9))</f>
        <v>84</v>
      </c>
      <c r="H9" s="24" t="str">
        <f t="shared" ref="H9:H24" si="3">IF(B9=0,"",IF(LEFT(B9,2)="TT",D9*30,""))</f>
        <v/>
      </c>
      <c r="I9" s="28">
        <f t="shared" ref="I9:I24" si="4">IF(B9=0,"",IF(LEFT(B9,2)="TT","",D9))</f>
        <v>6</v>
      </c>
      <c r="J9" s="6"/>
    </row>
    <row r="10" spans="1:10" ht="31.5" customHeight="1" thickBot="1" x14ac:dyDescent="0.3">
      <c r="A10" s="8"/>
      <c r="B10" s="12" t="s">
        <v>41</v>
      </c>
      <c r="C10" s="139"/>
      <c r="D10" s="16">
        <v>6</v>
      </c>
      <c r="E10" s="18">
        <f t="shared" ref="E10:E23" si="5">IF(D10=0,"",VALUE(LEFT(D10,1)))</f>
        <v>6</v>
      </c>
      <c r="F10" s="27">
        <f t="shared" si="1"/>
        <v>90</v>
      </c>
      <c r="G10" s="27">
        <f t="shared" si="2"/>
        <v>84</v>
      </c>
      <c r="H10" s="24" t="str">
        <f t="shared" si="3"/>
        <v/>
      </c>
      <c r="I10" s="28">
        <f t="shared" si="4"/>
        <v>6</v>
      </c>
      <c r="J10" s="6"/>
    </row>
    <row r="11" spans="1:10" ht="31.5" customHeight="1" thickBot="1" x14ac:dyDescent="0.3">
      <c r="A11" s="8"/>
      <c r="B11" s="12" t="s">
        <v>42</v>
      </c>
      <c r="C11" s="139"/>
      <c r="D11" s="16">
        <v>7</v>
      </c>
      <c r="E11" s="18">
        <f t="shared" si="5"/>
        <v>7</v>
      </c>
      <c r="F11" s="27">
        <f t="shared" si="1"/>
        <v>105</v>
      </c>
      <c r="G11" s="27">
        <f t="shared" si="2"/>
        <v>98</v>
      </c>
      <c r="H11" s="24" t="str">
        <f t="shared" si="3"/>
        <v/>
      </c>
      <c r="I11" s="28">
        <f t="shared" si="4"/>
        <v>7</v>
      </c>
      <c r="J11" s="6"/>
    </row>
    <row r="12" spans="1:10" ht="31.5" customHeight="1" thickBot="1" x14ac:dyDescent="0.3">
      <c r="A12" s="8"/>
      <c r="B12" s="12" t="s">
        <v>43</v>
      </c>
      <c r="C12" s="139"/>
      <c r="D12" s="16">
        <v>7</v>
      </c>
      <c r="E12" s="18">
        <f t="shared" si="5"/>
        <v>7</v>
      </c>
      <c r="F12" s="27">
        <f t="shared" si="1"/>
        <v>105</v>
      </c>
      <c r="G12" s="27">
        <f t="shared" si="2"/>
        <v>98</v>
      </c>
      <c r="H12" s="24" t="str">
        <f t="shared" si="3"/>
        <v/>
      </c>
      <c r="I12" s="28">
        <f t="shared" si="4"/>
        <v>7</v>
      </c>
      <c r="J12" s="6"/>
    </row>
    <row r="13" spans="1:10" ht="31.5" customHeight="1" thickBot="1" x14ac:dyDescent="0.3">
      <c r="A13" s="8"/>
      <c r="B13" s="12" t="s">
        <v>44</v>
      </c>
      <c r="C13" s="139"/>
      <c r="D13" s="16">
        <v>4</v>
      </c>
      <c r="E13" s="18">
        <f t="shared" si="5"/>
        <v>4</v>
      </c>
      <c r="F13" s="27">
        <f t="shared" si="1"/>
        <v>60</v>
      </c>
      <c r="G13" s="27">
        <f t="shared" si="2"/>
        <v>56</v>
      </c>
      <c r="H13" s="24" t="str">
        <f t="shared" si="3"/>
        <v/>
      </c>
      <c r="I13" s="28">
        <f t="shared" si="4"/>
        <v>4</v>
      </c>
      <c r="J13" s="6"/>
    </row>
    <row r="14" spans="1:10" ht="31.5" customHeight="1" thickBot="1" x14ac:dyDescent="0.3">
      <c r="A14" s="8"/>
      <c r="B14" s="12" t="s">
        <v>45</v>
      </c>
      <c r="C14" s="139"/>
      <c r="D14" s="16">
        <v>4</v>
      </c>
      <c r="E14" s="18">
        <f t="shared" si="5"/>
        <v>4</v>
      </c>
      <c r="F14" s="27">
        <f t="shared" si="1"/>
        <v>60</v>
      </c>
      <c r="G14" s="27">
        <f t="shared" si="2"/>
        <v>56</v>
      </c>
      <c r="H14" s="24" t="str">
        <f t="shared" si="3"/>
        <v/>
      </c>
      <c r="I14" s="28">
        <f t="shared" si="4"/>
        <v>4</v>
      </c>
      <c r="J14" s="6"/>
    </row>
    <row r="15" spans="1:10" ht="31.5" customHeight="1" thickBot="1" x14ac:dyDescent="0.3">
      <c r="A15" s="8"/>
      <c r="B15" s="12" t="s">
        <v>46</v>
      </c>
      <c r="C15" s="139"/>
      <c r="D15" s="16">
        <v>4</v>
      </c>
      <c r="E15" s="18">
        <f t="shared" si="5"/>
        <v>4</v>
      </c>
      <c r="F15" s="27">
        <f t="shared" si="1"/>
        <v>60</v>
      </c>
      <c r="G15" s="27">
        <f t="shared" si="2"/>
        <v>56</v>
      </c>
      <c r="H15" s="24" t="str">
        <f t="shared" si="3"/>
        <v/>
      </c>
      <c r="I15" s="28">
        <f t="shared" si="4"/>
        <v>4</v>
      </c>
      <c r="J15" s="6"/>
    </row>
    <row r="16" spans="1:10" ht="31.5" customHeight="1" thickBot="1" x14ac:dyDescent="0.3">
      <c r="A16" s="8"/>
      <c r="B16" s="12" t="s">
        <v>47</v>
      </c>
      <c r="C16" s="139"/>
      <c r="D16" s="16">
        <v>4</v>
      </c>
      <c r="E16" s="18">
        <f t="shared" si="5"/>
        <v>4</v>
      </c>
      <c r="F16" s="27">
        <f t="shared" si="1"/>
        <v>60</v>
      </c>
      <c r="G16" s="27">
        <f t="shared" si="2"/>
        <v>56</v>
      </c>
      <c r="H16" s="24" t="str">
        <f t="shared" si="3"/>
        <v/>
      </c>
      <c r="I16" s="28">
        <f t="shared" si="4"/>
        <v>4</v>
      </c>
      <c r="J16" s="6"/>
    </row>
    <row r="17" spans="1:10" ht="31.5" customHeight="1" thickBot="1" x14ac:dyDescent="0.3">
      <c r="A17" s="8"/>
      <c r="B17" s="12" t="s">
        <v>48</v>
      </c>
      <c r="C17" s="139"/>
      <c r="D17" s="16">
        <v>4</v>
      </c>
      <c r="E17" s="18">
        <f t="shared" si="5"/>
        <v>4</v>
      </c>
      <c r="F17" s="27">
        <f t="shared" si="1"/>
        <v>60</v>
      </c>
      <c r="G17" s="27">
        <f t="shared" si="2"/>
        <v>56</v>
      </c>
      <c r="H17" s="24" t="str">
        <f t="shared" si="3"/>
        <v/>
      </c>
      <c r="I17" s="28">
        <f t="shared" si="4"/>
        <v>4</v>
      </c>
      <c r="J17" s="6"/>
    </row>
    <row r="18" spans="1:10" ht="31.5" customHeight="1" thickBot="1" x14ac:dyDescent="0.3">
      <c r="A18" s="8"/>
      <c r="B18" s="12" t="s">
        <v>49</v>
      </c>
      <c r="C18" s="139"/>
      <c r="D18" s="16">
        <v>4</v>
      </c>
      <c r="E18" s="18">
        <f t="shared" si="5"/>
        <v>4</v>
      </c>
      <c r="F18" s="27">
        <f t="shared" si="1"/>
        <v>60</v>
      </c>
      <c r="G18" s="27">
        <f t="shared" si="2"/>
        <v>56</v>
      </c>
      <c r="H18" s="24" t="str">
        <f t="shared" si="3"/>
        <v/>
      </c>
      <c r="I18" s="28">
        <f t="shared" si="4"/>
        <v>4</v>
      </c>
      <c r="J18" s="6"/>
    </row>
    <row r="19" spans="1:10" ht="31.5" customHeight="1" thickBot="1" x14ac:dyDescent="0.3">
      <c r="A19" s="8"/>
      <c r="B19" s="12" t="s">
        <v>50</v>
      </c>
      <c r="C19" s="139"/>
      <c r="D19" s="16">
        <v>4</v>
      </c>
      <c r="E19" s="18">
        <f t="shared" si="5"/>
        <v>4</v>
      </c>
      <c r="F19" s="27">
        <f t="shared" si="1"/>
        <v>60</v>
      </c>
      <c r="G19" s="27">
        <f t="shared" si="2"/>
        <v>56</v>
      </c>
      <c r="H19" s="24" t="str">
        <f t="shared" si="3"/>
        <v/>
      </c>
      <c r="I19" s="28">
        <f t="shared" si="4"/>
        <v>4</v>
      </c>
      <c r="J19" s="6"/>
    </row>
    <row r="20" spans="1:10" ht="31.5" customHeight="1" thickBot="1" x14ac:dyDescent="0.3">
      <c r="A20" s="19"/>
      <c r="B20" s="12" t="s">
        <v>51</v>
      </c>
      <c r="C20" s="139"/>
      <c r="D20" s="16">
        <v>4</v>
      </c>
      <c r="E20" s="18">
        <f t="shared" si="5"/>
        <v>4</v>
      </c>
      <c r="F20" s="27">
        <f t="shared" si="1"/>
        <v>60</v>
      </c>
      <c r="G20" s="27">
        <f t="shared" si="2"/>
        <v>56</v>
      </c>
      <c r="H20" s="24" t="str">
        <f t="shared" si="3"/>
        <v/>
      </c>
      <c r="I20" s="28">
        <f t="shared" si="4"/>
        <v>4</v>
      </c>
      <c r="J20" s="6"/>
    </row>
    <row r="21" spans="1:10" ht="31.5" customHeight="1" thickBot="1" x14ac:dyDescent="0.3">
      <c r="A21" s="19"/>
      <c r="B21" s="12" t="s">
        <v>52</v>
      </c>
      <c r="C21" s="139"/>
      <c r="D21" s="16">
        <v>4</v>
      </c>
      <c r="E21" s="18">
        <f t="shared" si="5"/>
        <v>4</v>
      </c>
      <c r="F21" s="27">
        <f t="shared" si="1"/>
        <v>60</v>
      </c>
      <c r="G21" s="27">
        <f t="shared" si="2"/>
        <v>56</v>
      </c>
      <c r="H21" s="24" t="str">
        <f t="shared" si="3"/>
        <v/>
      </c>
      <c r="I21" s="28">
        <f t="shared" si="4"/>
        <v>4</v>
      </c>
      <c r="J21" s="6"/>
    </row>
    <row r="22" spans="1:10" ht="31.5" customHeight="1" thickBot="1" x14ac:dyDescent="0.3">
      <c r="A22" s="19"/>
      <c r="B22" s="12" t="s">
        <v>53</v>
      </c>
      <c r="C22" s="139"/>
      <c r="D22" s="16">
        <v>4</v>
      </c>
      <c r="E22" s="18">
        <f t="shared" si="5"/>
        <v>4</v>
      </c>
      <c r="F22" s="27">
        <f t="shared" si="1"/>
        <v>60</v>
      </c>
      <c r="G22" s="27">
        <f t="shared" si="2"/>
        <v>56</v>
      </c>
      <c r="H22" s="24" t="str">
        <f t="shared" si="3"/>
        <v/>
      </c>
      <c r="I22" s="28">
        <f t="shared" si="4"/>
        <v>4</v>
      </c>
      <c r="J22" s="6"/>
    </row>
    <row r="23" spans="1:10" ht="31.5" customHeight="1" thickBot="1" x14ac:dyDescent="0.3">
      <c r="A23" s="19"/>
      <c r="B23" s="12" t="s">
        <v>54</v>
      </c>
      <c r="C23" s="139"/>
      <c r="D23" s="16">
        <v>4</v>
      </c>
      <c r="E23" s="18">
        <f t="shared" si="5"/>
        <v>4</v>
      </c>
      <c r="F23" s="27">
        <f t="shared" si="1"/>
        <v>60</v>
      </c>
      <c r="G23" s="27">
        <f t="shared" si="2"/>
        <v>56</v>
      </c>
      <c r="H23" s="24" t="str">
        <f t="shared" si="3"/>
        <v/>
      </c>
      <c r="I23" s="28">
        <f t="shared" si="4"/>
        <v>4</v>
      </c>
      <c r="J23" s="6"/>
    </row>
    <row r="24" spans="1:10" ht="31.5" customHeight="1" thickBot="1" x14ac:dyDescent="0.3">
      <c r="A24" s="19"/>
      <c r="B24" s="12" t="s">
        <v>55</v>
      </c>
      <c r="C24" s="139"/>
      <c r="D24" s="16">
        <v>4</v>
      </c>
      <c r="E24" s="18">
        <f>IF(D24=0,"",VALUE(LEFT(D24,1)))</f>
        <v>4</v>
      </c>
      <c r="F24" s="27">
        <f t="shared" si="1"/>
        <v>60</v>
      </c>
      <c r="G24" s="27">
        <f t="shared" si="2"/>
        <v>56</v>
      </c>
      <c r="H24" s="24" t="str">
        <f t="shared" si="3"/>
        <v/>
      </c>
      <c r="I24" s="28">
        <f t="shared" si="4"/>
        <v>4</v>
      </c>
      <c r="J24" s="6"/>
    </row>
    <row r="25" spans="1:10" ht="22.5" customHeight="1" thickBot="1" x14ac:dyDescent="0.3">
      <c r="A25" s="2" t="s">
        <v>7</v>
      </c>
      <c r="B25" s="114" t="s">
        <v>25</v>
      </c>
      <c r="C25" s="115"/>
      <c r="D25" s="115"/>
      <c r="E25" s="115"/>
      <c r="F25" s="115"/>
      <c r="G25" s="115"/>
      <c r="H25" s="115"/>
      <c r="I25" s="115"/>
      <c r="J25" s="116"/>
    </row>
    <row r="26" spans="1:10" ht="21.75" customHeight="1" thickBot="1" x14ac:dyDescent="0.3">
      <c r="A26" s="2" t="s">
        <v>7</v>
      </c>
      <c r="B26" s="20" t="s">
        <v>25</v>
      </c>
      <c r="C26" s="20"/>
      <c r="D26" s="17">
        <f>E26</f>
        <v>20</v>
      </c>
      <c r="E26" s="17">
        <f>SUM(E27:E33)</f>
        <v>20</v>
      </c>
      <c r="F26" s="17">
        <f t="shared" ref="F26:I26" si="6">SUM(F27:F33)</f>
        <v>390</v>
      </c>
      <c r="G26" s="17">
        <f t="shared" si="6"/>
        <v>198</v>
      </c>
      <c r="H26" s="17">
        <f t="shared" si="6"/>
        <v>180</v>
      </c>
      <c r="I26" s="17">
        <f t="shared" si="6"/>
        <v>12</v>
      </c>
      <c r="J26" s="17"/>
    </row>
    <row r="27" spans="1:10" ht="19.5" thickBot="1" x14ac:dyDescent="0.3">
      <c r="A27" s="8"/>
      <c r="B27" s="11" t="s">
        <v>5</v>
      </c>
      <c r="C27" s="11"/>
      <c r="D27" s="13">
        <v>2</v>
      </c>
      <c r="E27" s="18">
        <f>IF(D27=0,"",VALUE(LEFT(D27,1)))</f>
        <v>2</v>
      </c>
      <c r="F27" s="27">
        <f t="shared" ref="F27:F28" si="7">IF(B27=0,"",IF(LEFT(B27,2)="TT",D27*30,D27*15))</f>
        <v>30</v>
      </c>
      <c r="G27" s="27">
        <f t="shared" ref="G27:G28" si="8">IF(B27=0,"",IF(LEFT(B27,2)="TT","",(D27*15)-2))</f>
        <v>28</v>
      </c>
      <c r="H27" s="24" t="str">
        <f t="shared" ref="H27:H28" si="9">IF(B27=0,"",IF(LEFT(B27,2)="TT",D27*30,""))</f>
        <v/>
      </c>
      <c r="I27" s="28">
        <f t="shared" ref="I27:I28" si="10">IF(B27=0,"",IF(LEFT(B27,2)="TT","",2))</f>
        <v>2</v>
      </c>
      <c r="J27" s="6"/>
    </row>
    <row r="28" spans="1:10" ht="19.5" thickBot="1" x14ac:dyDescent="0.3">
      <c r="A28" s="8"/>
      <c r="B28" s="12" t="s">
        <v>6</v>
      </c>
      <c r="C28" s="12"/>
      <c r="D28" s="15">
        <v>1</v>
      </c>
      <c r="E28" s="18">
        <f t="shared" ref="E28:E33" si="11">IF(D28=0,"",VALUE(LEFT(D28,1)))</f>
        <v>1</v>
      </c>
      <c r="F28" s="27">
        <f t="shared" si="7"/>
        <v>15</v>
      </c>
      <c r="G28" s="27">
        <f t="shared" si="8"/>
        <v>13</v>
      </c>
      <c r="H28" s="24" t="str">
        <f t="shared" si="9"/>
        <v/>
      </c>
      <c r="I28" s="28">
        <f t="shared" si="10"/>
        <v>2</v>
      </c>
      <c r="J28" s="6"/>
    </row>
    <row r="29" spans="1:10" ht="19.5" thickBot="1" x14ac:dyDescent="0.3">
      <c r="A29" s="8"/>
      <c r="B29" s="12" t="s">
        <v>19</v>
      </c>
      <c r="C29" s="12"/>
      <c r="D29" s="15">
        <v>1</v>
      </c>
      <c r="E29" s="18">
        <f t="shared" si="11"/>
        <v>1</v>
      </c>
      <c r="F29" s="49">
        <v>30</v>
      </c>
      <c r="G29" s="49"/>
      <c r="H29" s="49">
        <v>30</v>
      </c>
      <c r="I29" s="49"/>
      <c r="J29" s="6"/>
    </row>
    <row r="30" spans="1:10" ht="33.75" thickBot="1" x14ac:dyDescent="0.3">
      <c r="A30" s="8"/>
      <c r="B30" s="12" t="s">
        <v>20</v>
      </c>
      <c r="C30" s="12"/>
      <c r="D30" s="21" t="s">
        <v>35</v>
      </c>
      <c r="E30" s="18">
        <f t="shared" si="11"/>
        <v>5</v>
      </c>
      <c r="F30" s="15">
        <v>120</v>
      </c>
      <c r="G30" s="6">
        <v>28</v>
      </c>
      <c r="H30" s="6">
        <v>90</v>
      </c>
      <c r="I30" s="6">
        <v>2</v>
      </c>
      <c r="J30" s="6"/>
    </row>
    <row r="31" spans="1:10" ht="19.5" thickBot="1" x14ac:dyDescent="0.3">
      <c r="A31" s="8"/>
      <c r="B31" s="12" t="s">
        <v>21</v>
      </c>
      <c r="C31" s="12"/>
      <c r="D31" s="15" t="s">
        <v>31</v>
      </c>
      <c r="E31" s="18">
        <f t="shared" si="11"/>
        <v>4</v>
      </c>
      <c r="F31" s="15">
        <v>90</v>
      </c>
      <c r="G31" s="6">
        <v>28</v>
      </c>
      <c r="H31" s="6">
        <v>60</v>
      </c>
      <c r="I31" s="6">
        <v>2</v>
      </c>
      <c r="J31" s="6"/>
    </row>
    <row r="32" spans="1:10" ht="19.5" thickBot="1" x14ac:dyDescent="0.3">
      <c r="A32" s="8"/>
      <c r="B32" s="12" t="s">
        <v>22</v>
      </c>
      <c r="C32" s="12"/>
      <c r="D32" s="15">
        <v>4</v>
      </c>
      <c r="E32" s="18">
        <f t="shared" si="11"/>
        <v>4</v>
      </c>
      <c r="F32" s="27">
        <f t="shared" ref="F32:F33" si="12">IF(B32=0,"",IF(LEFT(B32,2)="TT",D32*30,D32*15))</f>
        <v>60</v>
      </c>
      <c r="G32" s="27">
        <f t="shared" ref="G32:G33" si="13">IF(B32=0,"",IF(LEFT(B32,2)="TT","",(D32*15)-2))</f>
        <v>58</v>
      </c>
      <c r="H32" s="24" t="str">
        <f t="shared" ref="H32:H33" si="14">IF(B32=0,"",IF(LEFT(B32,2)="TT",D32*30,""))</f>
        <v/>
      </c>
      <c r="I32" s="28">
        <f t="shared" ref="I32:I33" si="15">IF(B32=0,"",IF(LEFT(B32,2)="TT","",2))</f>
        <v>2</v>
      </c>
      <c r="J32" s="6"/>
    </row>
    <row r="33" spans="1:10" ht="19.5" thickBot="1" x14ac:dyDescent="0.3">
      <c r="A33" s="8"/>
      <c r="B33" s="12" t="s">
        <v>23</v>
      </c>
      <c r="C33" s="12"/>
      <c r="D33" s="15">
        <v>3</v>
      </c>
      <c r="E33" s="18">
        <f t="shared" si="11"/>
        <v>3</v>
      </c>
      <c r="F33" s="27">
        <f t="shared" si="12"/>
        <v>45</v>
      </c>
      <c r="G33" s="27">
        <f t="shared" si="13"/>
        <v>43</v>
      </c>
      <c r="H33" s="24" t="str">
        <f t="shared" si="14"/>
        <v/>
      </c>
      <c r="I33" s="28">
        <f t="shared" si="15"/>
        <v>2</v>
      </c>
      <c r="J33" s="6"/>
    </row>
    <row r="34" spans="1:10" ht="23.25" customHeight="1" thickBot="1" x14ac:dyDescent="0.3">
      <c r="A34" s="2" t="s">
        <v>38</v>
      </c>
      <c r="B34" s="117" t="s">
        <v>26</v>
      </c>
      <c r="C34" s="118"/>
      <c r="D34" s="118"/>
      <c r="E34" s="118"/>
      <c r="F34" s="118"/>
      <c r="G34" s="118"/>
      <c r="H34" s="118"/>
      <c r="I34" s="118"/>
      <c r="J34" s="119"/>
    </row>
    <row r="35" spans="1:10" ht="23.25" customHeight="1" thickBot="1" x14ac:dyDescent="0.3">
      <c r="A35" s="2">
        <v>45</v>
      </c>
      <c r="B35" s="23" t="s">
        <v>26</v>
      </c>
      <c r="C35" s="23"/>
      <c r="D35" s="3">
        <f>SUM(D36,D57,D82)</f>
        <v>45</v>
      </c>
      <c r="E35" s="3">
        <f t="shared" ref="E35:I35" si="16">SUM(E36,E57,E82)</f>
        <v>45</v>
      </c>
      <c r="F35" s="3">
        <f t="shared" si="16"/>
        <v>1125</v>
      </c>
      <c r="G35" s="3">
        <f t="shared" si="16"/>
        <v>314</v>
      </c>
      <c r="H35" s="3">
        <f t="shared" si="16"/>
        <v>795</v>
      </c>
      <c r="I35" s="3">
        <f t="shared" si="16"/>
        <v>16</v>
      </c>
      <c r="J35" s="22"/>
    </row>
    <row r="36" spans="1:10" ht="38.25" thickBot="1" x14ac:dyDescent="0.3">
      <c r="A36" s="8" t="s">
        <v>39</v>
      </c>
      <c r="B36" s="4" t="s">
        <v>28</v>
      </c>
      <c r="C36" s="4"/>
      <c r="D36" s="3">
        <f>E36</f>
        <v>16</v>
      </c>
      <c r="E36" s="3">
        <f t="shared" ref="E36:I36" si="17">SUM(E37:E56)</f>
        <v>16</v>
      </c>
      <c r="F36" s="3">
        <f t="shared" si="17"/>
        <v>330</v>
      </c>
      <c r="G36" s="3">
        <f t="shared" si="17"/>
        <v>144</v>
      </c>
      <c r="H36" s="3">
        <f t="shared" si="17"/>
        <v>180</v>
      </c>
      <c r="I36" s="3">
        <f t="shared" si="17"/>
        <v>6</v>
      </c>
      <c r="J36" s="3"/>
    </row>
    <row r="37" spans="1:10" ht="19.5" thickBot="1" x14ac:dyDescent="0.3">
      <c r="A37" s="93" t="s">
        <v>181</v>
      </c>
      <c r="B37" s="69" t="s">
        <v>62</v>
      </c>
      <c r="C37" s="6" t="s">
        <v>198</v>
      </c>
      <c r="D37" s="70">
        <v>4</v>
      </c>
      <c r="E37" s="18">
        <f t="shared" ref="E37:E56" si="18">IF(D37=0,"",VALUE(LEFT(D37,1)))</f>
        <v>4</v>
      </c>
      <c r="F37" s="27">
        <f>IF(B37=0,"",IF(LEFT(B37,2)="TT",D37*30,D37*15))</f>
        <v>60</v>
      </c>
      <c r="G37" s="27">
        <f t="shared" ref="G37:G42" si="19">IF(B37=0,"",IF(LEFT(B37,2)="TT","",(D37*15)-2))</f>
        <v>58</v>
      </c>
      <c r="H37" s="24" t="str">
        <f t="shared" ref="H37:H42" si="20">IF(B37=0,"",IF(LEFT(B37,2)="TT",D37*30,""))</f>
        <v/>
      </c>
      <c r="I37" s="28">
        <f t="shared" ref="I37:I42" si="21">IF(B37=0,"",IF(LEFT(B37,2)="TT","",2))</f>
        <v>2</v>
      </c>
      <c r="J37" s="6"/>
    </row>
    <row r="38" spans="1:10" ht="19.5" thickBot="1" x14ac:dyDescent="0.3">
      <c r="A38" s="93" t="s">
        <v>182</v>
      </c>
      <c r="B38" s="69" t="s">
        <v>65</v>
      </c>
      <c r="C38" s="6" t="s">
        <v>198</v>
      </c>
      <c r="D38" s="70">
        <v>4</v>
      </c>
      <c r="E38" s="18">
        <f t="shared" si="18"/>
        <v>4</v>
      </c>
      <c r="F38" s="27">
        <f t="shared" ref="F38:F56" si="22">IF(B38=0,"",IF(LEFT(B38,2)="TT",D38*30,D38*15))</f>
        <v>60</v>
      </c>
      <c r="G38" s="27">
        <f t="shared" si="19"/>
        <v>58</v>
      </c>
      <c r="H38" s="24" t="str">
        <f t="shared" si="20"/>
        <v/>
      </c>
      <c r="I38" s="28">
        <f t="shared" si="21"/>
        <v>2</v>
      </c>
      <c r="J38" s="6"/>
    </row>
    <row r="39" spans="1:10" ht="19.5" thickBot="1" x14ac:dyDescent="0.3">
      <c r="A39" s="93" t="s">
        <v>183</v>
      </c>
      <c r="B39" s="69" t="s">
        <v>78</v>
      </c>
      <c r="C39" s="140" t="s">
        <v>199</v>
      </c>
      <c r="D39" s="70">
        <v>2</v>
      </c>
      <c r="E39" s="18">
        <f t="shared" si="18"/>
        <v>2</v>
      </c>
      <c r="F39" s="27">
        <f t="shared" si="22"/>
        <v>60</v>
      </c>
      <c r="G39" s="27" t="str">
        <f t="shared" si="19"/>
        <v/>
      </c>
      <c r="H39" s="24">
        <f t="shared" si="20"/>
        <v>60</v>
      </c>
      <c r="I39" s="28" t="str">
        <f t="shared" si="21"/>
        <v/>
      </c>
      <c r="J39" s="6"/>
    </row>
    <row r="40" spans="1:10" ht="19.5" thickBot="1" x14ac:dyDescent="0.3">
      <c r="A40" s="93" t="s">
        <v>184</v>
      </c>
      <c r="B40" s="69" t="s">
        <v>80</v>
      </c>
      <c r="C40" s="6" t="s">
        <v>200</v>
      </c>
      <c r="D40" s="70">
        <v>2</v>
      </c>
      <c r="E40" s="18">
        <f t="shared" si="18"/>
        <v>2</v>
      </c>
      <c r="F40" s="27">
        <f t="shared" si="22"/>
        <v>30</v>
      </c>
      <c r="G40" s="27">
        <f t="shared" si="19"/>
        <v>28</v>
      </c>
      <c r="H40" s="24" t="str">
        <f t="shared" si="20"/>
        <v/>
      </c>
      <c r="I40" s="28">
        <f t="shared" si="21"/>
        <v>2</v>
      </c>
      <c r="J40" s="6"/>
    </row>
    <row r="41" spans="1:10" ht="19.5" thickBot="1" x14ac:dyDescent="0.35">
      <c r="A41" s="93" t="s">
        <v>185</v>
      </c>
      <c r="B41" s="72" t="s">
        <v>67</v>
      </c>
      <c r="C41" s="140" t="s">
        <v>199</v>
      </c>
      <c r="D41" s="49">
        <v>2</v>
      </c>
      <c r="E41" s="18">
        <f t="shared" si="18"/>
        <v>2</v>
      </c>
      <c r="F41" s="27">
        <f t="shared" si="22"/>
        <v>60</v>
      </c>
      <c r="G41" s="27" t="str">
        <f t="shared" si="19"/>
        <v/>
      </c>
      <c r="H41" s="24">
        <f t="shared" si="20"/>
        <v>60</v>
      </c>
      <c r="I41" s="28" t="str">
        <f t="shared" si="21"/>
        <v/>
      </c>
      <c r="J41" s="6" t="s">
        <v>81</v>
      </c>
    </row>
    <row r="42" spans="1:10" ht="38.25" thickBot="1" x14ac:dyDescent="0.35">
      <c r="A42" s="93" t="s">
        <v>186</v>
      </c>
      <c r="B42" s="72" t="s">
        <v>66</v>
      </c>
      <c r="C42" s="140" t="s">
        <v>199</v>
      </c>
      <c r="D42" s="49">
        <v>2</v>
      </c>
      <c r="E42" s="18">
        <f t="shared" si="18"/>
        <v>2</v>
      </c>
      <c r="F42" s="27">
        <f t="shared" si="22"/>
        <v>60</v>
      </c>
      <c r="G42" s="27" t="str">
        <f t="shared" si="19"/>
        <v/>
      </c>
      <c r="H42" s="24">
        <f t="shared" si="20"/>
        <v>60</v>
      </c>
      <c r="I42" s="28" t="str">
        <f t="shared" si="21"/>
        <v/>
      </c>
      <c r="J42" s="6" t="s">
        <v>79</v>
      </c>
    </row>
    <row r="43" spans="1:10" ht="19.5" hidden="1" thickBot="1" x14ac:dyDescent="0.3">
      <c r="A43" s="93"/>
      <c r="B43" s="73"/>
      <c r="C43" s="6"/>
      <c r="D43" s="49"/>
      <c r="E43" s="18" t="str">
        <f t="shared" si="18"/>
        <v/>
      </c>
      <c r="F43" s="27" t="str">
        <f t="shared" si="22"/>
        <v/>
      </c>
      <c r="G43" s="27" t="str">
        <f t="shared" ref="G43:G56" si="23">IF(B43=0,"",IF(LEFT(B43,2)="TT","",(D43*15)-D43))</f>
        <v/>
      </c>
      <c r="H43" s="24" t="str">
        <f t="shared" ref="H43:H56" si="24">IF(B43=0,"",IF(LEFT(B43,2)="TT",D43*30,""))</f>
        <v/>
      </c>
      <c r="I43" s="28" t="str">
        <f t="shared" ref="I43:I56" si="25">IF(B43=0,"",IF(LEFT(B43,2)="TT","",D43))</f>
        <v/>
      </c>
      <c r="J43" s="6"/>
    </row>
    <row r="44" spans="1:10" ht="19.5" hidden="1" thickBot="1" x14ac:dyDescent="0.3">
      <c r="A44" s="93"/>
      <c r="B44" s="73"/>
      <c r="C44" s="6"/>
      <c r="D44" s="49"/>
      <c r="E44" s="18" t="str">
        <f t="shared" si="18"/>
        <v/>
      </c>
      <c r="F44" s="27" t="str">
        <f t="shared" si="22"/>
        <v/>
      </c>
      <c r="G44" s="27" t="str">
        <f t="shared" si="23"/>
        <v/>
      </c>
      <c r="H44" s="24" t="str">
        <f t="shared" si="24"/>
        <v/>
      </c>
      <c r="I44" s="28" t="str">
        <f t="shared" si="25"/>
        <v/>
      </c>
      <c r="J44" s="6"/>
    </row>
    <row r="45" spans="1:10" ht="19.5" hidden="1" thickBot="1" x14ac:dyDescent="0.3">
      <c r="A45" s="93"/>
      <c r="B45" s="73"/>
      <c r="C45" s="6"/>
      <c r="D45" s="49"/>
      <c r="E45" s="18" t="str">
        <f t="shared" si="18"/>
        <v/>
      </c>
      <c r="F45" s="27" t="str">
        <f t="shared" si="22"/>
        <v/>
      </c>
      <c r="G45" s="27" t="str">
        <f t="shared" si="23"/>
        <v/>
      </c>
      <c r="H45" s="24" t="str">
        <f t="shared" si="24"/>
        <v/>
      </c>
      <c r="I45" s="28" t="str">
        <f t="shared" si="25"/>
        <v/>
      </c>
      <c r="J45" s="6"/>
    </row>
    <row r="46" spans="1:10" ht="19.5" hidden="1" thickBot="1" x14ac:dyDescent="0.3">
      <c r="A46" s="93"/>
      <c r="B46" s="73"/>
      <c r="C46" s="6"/>
      <c r="D46" s="49"/>
      <c r="E46" s="18" t="str">
        <f t="shared" si="18"/>
        <v/>
      </c>
      <c r="F46" s="27" t="str">
        <f t="shared" si="22"/>
        <v/>
      </c>
      <c r="G46" s="27" t="str">
        <f t="shared" si="23"/>
        <v/>
      </c>
      <c r="H46" s="24" t="str">
        <f t="shared" si="24"/>
        <v/>
      </c>
      <c r="I46" s="28" t="str">
        <f t="shared" si="25"/>
        <v/>
      </c>
      <c r="J46" s="6"/>
    </row>
    <row r="47" spans="1:10" ht="19.5" hidden="1" thickBot="1" x14ac:dyDescent="0.3">
      <c r="A47" s="93"/>
      <c r="B47" s="73"/>
      <c r="C47" s="6"/>
      <c r="D47" s="49"/>
      <c r="E47" s="18" t="str">
        <f t="shared" si="18"/>
        <v/>
      </c>
      <c r="F47" s="27" t="str">
        <f t="shared" si="22"/>
        <v/>
      </c>
      <c r="G47" s="27" t="str">
        <f t="shared" si="23"/>
        <v/>
      </c>
      <c r="H47" s="24" t="str">
        <f t="shared" si="24"/>
        <v/>
      </c>
      <c r="I47" s="28" t="str">
        <f t="shared" si="25"/>
        <v/>
      </c>
      <c r="J47" s="6"/>
    </row>
    <row r="48" spans="1:10" ht="19.5" hidden="1" thickBot="1" x14ac:dyDescent="0.3">
      <c r="A48" s="93"/>
      <c r="B48" s="73"/>
      <c r="C48" s="6"/>
      <c r="D48" s="49"/>
      <c r="E48" s="18" t="str">
        <f t="shared" si="18"/>
        <v/>
      </c>
      <c r="F48" s="27" t="str">
        <f t="shared" si="22"/>
        <v/>
      </c>
      <c r="G48" s="27" t="str">
        <f t="shared" si="23"/>
        <v/>
      </c>
      <c r="H48" s="24" t="str">
        <f t="shared" si="24"/>
        <v/>
      </c>
      <c r="I48" s="28" t="str">
        <f t="shared" si="25"/>
        <v/>
      </c>
      <c r="J48" s="6"/>
    </row>
    <row r="49" spans="1:10" ht="19.5" hidden="1" thickBot="1" x14ac:dyDescent="0.3">
      <c r="A49" s="93"/>
      <c r="B49" s="73"/>
      <c r="C49" s="6"/>
      <c r="D49" s="49"/>
      <c r="E49" s="18" t="str">
        <f t="shared" si="18"/>
        <v/>
      </c>
      <c r="F49" s="27" t="str">
        <f t="shared" si="22"/>
        <v/>
      </c>
      <c r="G49" s="27" t="str">
        <f t="shared" si="23"/>
        <v/>
      </c>
      <c r="H49" s="24" t="str">
        <f t="shared" si="24"/>
        <v/>
      </c>
      <c r="I49" s="28" t="str">
        <f t="shared" si="25"/>
        <v/>
      </c>
      <c r="J49" s="6"/>
    </row>
    <row r="50" spans="1:10" ht="19.5" hidden="1" thickBot="1" x14ac:dyDescent="0.3">
      <c r="A50" s="93"/>
      <c r="B50" s="73"/>
      <c r="C50" s="6"/>
      <c r="D50" s="49"/>
      <c r="E50" s="18" t="str">
        <f t="shared" si="18"/>
        <v/>
      </c>
      <c r="F50" s="27" t="str">
        <f t="shared" si="22"/>
        <v/>
      </c>
      <c r="G50" s="27" t="str">
        <f t="shared" si="23"/>
        <v/>
      </c>
      <c r="H50" s="24" t="str">
        <f t="shared" si="24"/>
        <v/>
      </c>
      <c r="I50" s="28" t="str">
        <f t="shared" si="25"/>
        <v/>
      </c>
      <c r="J50" s="6"/>
    </row>
    <row r="51" spans="1:10" ht="19.5" hidden="1" thickBot="1" x14ac:dyDescent="0.3">
      <c r="A51" s="93"/>
      <c r="B51" s="73"/>
      <c r="C51" s="6"/>
      <c r="D51" s="49"/>
      <c r="E51" s="18" t="str">
        <f t="shared" si="18"/>
        <v/>
      </c>
      <c r="F51" s="27" t="str">
        <f t="shared" si="22"/>
        <v/>
      </c>
      <c r="G51" s="27" t="str">
        <f t="shared" si="23"/>
        <v/>
      </c>
      <c r="H51" s="24" t="str">
        <f t="shared" si="24"/>
        <v/>
      </c>
      <c r="I51" s="28" t="str">
        <f t="shared" si="25"/>
        <v/>
      </c>
      <c r="J51" s="6"/>
    </row>
    <row r="52" spans="1:10" ht="19.5" hidden="1" thickBot="1" x14ac:dyDescent="0.3">
      <c r="A52" s="93"/>
      <c r="B52" s="73"/>
      <c r="C52" s="6"/>
      <c r="D52" s="49"/>
      <c r="E52" s="18" t="str">
        <f t="shared" si="18"/>
        <v/>
      </c>
      <c r="F52" s="27" t="str">
        <f t="shared" si="22"/>
        <v/>
      </c>
      <c r="G52" s="27" t="str">
        <f t="shared" si="23"/>
        <v/>
      </c>
      <c r="H52" s="24" t="str">
        <f t="shared" si="24"/>
        <v/>
      </c>
      <c r="I52" s="28" t="str">
        <f t="shared" si="25"/>
        <v/>
      </c>
      <c r="J52" s="6"/>
    </row>
    <row r="53" spans="1:10" ht="19.5" hidden="1" thickBot="1" x14ac:dyDescent="0.3">
      <c r="A53" s="93"/>
      <c r="B53" s="73"/>
      <c r="C53" s="6"/>
      <c r="D53" s="49"/>
      <c r="E53" s="18" t="str">
        <f t="shared" si="18"/>
        <v/>
      </c>
      <c r="F53" s="27" t="str">
        <f t="shared" si="22"/>
        <v/>
      </c>
      <c r="G53" s="27" t="str">
        <f t="shared" si="23"/>
        <v/>
      </c>
      <c r="H53" s="24" t="str">
        <f t="shared" si="24"/>
        <v/>
      </c>
      <c r="I53" s="28" t="str">
        <f t="shared" si="25"/>
        <v/>
      </c>
      <c r="J53" s="6"/>
    </row>
    <row r="54" spans="1:10" ht="19.5" hidden="1" thickBot="1" x14ac:dyDescent="0.3">
      <c r="A54" s="93"/>
      <c r="B54" s="73"/>
      <c r="C54" s="6"/>
      <c r="D54" s="49"/>
      <c r="E54" s="18" t="str">
        <f t="shared" si="18"/>
        <v/>
      </c>
      <c r="F54" s="27" t="str">
        <f t="shared" si="22"/>
        <v/>
      </c>
      <c r="G54" s="27" t="str">
        <f t="shared" si="23"/>
        <v/>
      </c>
      <c r="H54" s="24" t="str">
        <f t="shared" si="24"/>
        <v/>
      </c>
      <c r="I54" s="28" t="str">
        <f t="shared" si="25"/>
        <v/>
      </c>
      <c r="J54" s="6"/>
    </row>
    <row r="55" spans="1:10" ht="19.5" hidden="1" thickBot="1" x14ac:dyDescent="0.3">
      <c r="A55" s="93"/>
      <c r="B55" s="73"/>
      <c r="C55" s="6"/>
      <c r="D55" s="49"/>
      <c r="E55" s="18" t="str">
        <f t="shared" si="18"/>
        <v/>
      </c>
      <c r="F55" s="27" t="str">
        <f t="shared" si="22"/>
        <v/>
      </c>
      <c r="G55" s="27" t="str">
        <f t="shared" si="23"/>
        <v/>
      </c>
      <c r="H55" s="24" t="str">
        <f t="shared" si="24"/>
        <v/>
      </c>
      <c r="I55" s="28" t="str">
        <f t="shared" si="25"/>
        <v/>
      </c>
      <c r="J55" s="6"/>
    </row>
    <row r="56" spans="1:10" ht="19.5" hidden="1" thickBot="1" x14ac:dyDescent="0.3">
      <c r="A56" s="93"/>
      <c r="B56" s="73"/>
      <c r="C56" s="6"/>
      <c r="D56" s="49"/>
      <c r="E56" s="18" t="str">
        <f t="shared" si="18"/>
        <v/>
      </c>
      <c r="F56" s="27" t="str">
        <f t="shared" si="22"/>
        <v/>
      </c>
      <c r="G56" s="27" t="str">
        <f t="shared" si="23"/>
        <v/>
      </c>
      <c r="H56" s="24" t="str">
        <f t="shared" si="24"/>
        <v/>
      </c>
      <c r="I56" s="28" t="str">
        <f t="shared" si="25"/>
        <v/>
      </c>
      <c r="J56" s="6"/>
    </row>
    <row r="57" spans="1:10" ht="35.25" thickBot="1" x14ac:dyDescent="0.3">
      <c r="A57" s="94" t="s">
        <v>9</v>
      </c>
      <c r="B57" s="74" t="s">
        <v>101</v>
      </c>
      <c r="C57" s="140"/>
      <c r="D57" s="59">
        <f>E57</f>
        <v>25</v>
      </c>
      <c r="E57" s="3">
        <f>SUM(E58:E81)</f>
        <v>25</v>
      </c>
      <c r="F57" s="3">
        <f t="shared" ref="F57:I57" si="26">SUM(F58:F81)</f>
        <v>705</v>
      </c>
      <c r="G57" s="3">
        <f t="shared" si="26"/>
        <v>142</v>
      </c>
      <c r="H57" s="3">
        <f t="shared" si="26"/>
        <v>555</v>
      </c>
      <c r="I57" s="3">
        <f t="shared" si="26"/>
        <v>8</v>
      </c>
      <c r="J57" s="3"/>
    </row>
    <row r="58" spans="1:10" ht="19.5" thickBot="1" x14ac:dyDescent="0.3">
      <c r="A58" s="93" t="s">
        <v>187</v>
      </c>
      <c r="B58" s="75" t="s">
        <v>68</v>
      </c>
      <c r="C58" s="141" t="s">
        <v>201</v>
      </c>
      <c r="D58" s="63">
        <v>3</v>
      </c>
      <c r="E58" s="18">
        <f t="shared" ref="E58:E81" si="27">IF(D58=0,"",VALUE(LEFT(D58,1)))</f>
        <v>3</v>
      </c>
      <c r="F58" s="27">
        <f t="shared" ref="F58:F79" si="28">IF(B58=0,"",IF(LEFT(B58,2)="TT",D58*30,D58*15))</f>
        <v>45</v>
      </c>
      <c r="G58" s="27">
        <f t="shared" ref="G58:G66" si="29">IF(B58=0,"",IF(LEFT(B58,2)="TT","",(D58*15)-2))</f>
        <v>43</v>
      </c>
      <c r="H58" s="24" t="str">
        <f t="shared" ref="H58:H66" si="30">IF(B58=0,"",IF(LEFT(B58,2)="TT",D58*30,""))</f>
        <v/>
      </c>
      <c r="I58" s="28">
        <f t="shared" ref="I58:I66" si="31">IF(B58=0,"",IF(LEFT(B58,2)="TT","",2))</f>
        <v>2</v>
      </c>
      <c r="J58" s="6"/>
    </row>
    <row r="59" spans="1:10" ht="19.5" thickBot="1" x14ac:dyDescent="0.3">
      <c r="A59" s="93" t="s">
        <v>188</v>
      </c>
      <c r="B59" s="53" t="s">
        <v>74</v>
      </c>
      <c r="C59" s="6" t="s">
        <v>200</v>
      </c>
      <c r="D59" s="76">
        <v>2</v>
      </c>
      <c r="E59" s="18">
        <f t="shared" si="27"/>
        <v>2</v>
      </c>
      <c r="F59" s="27">
        <f t="shared" si="28"/>
        <v>30</v>
      </c>
      <c r="G59" s="27">
        <f t="shared" si="29"/>
        <v>28</v>
      </c>
      <c r="H59" s="24" t="str">
        <f t="shared" si="30"/>
        <v/>
      </c>
      <c r="I59" s="28">
        <f t="shared" si="31"/>
        <v>2</v>
      </c>
      <c r="J59" s="6"/>
    </row>
    <row r="60" spans="1:10" ht="19.5" thickBot="1" x14ac:dyDescent="0.3">
      <c r="A60" s="93" t="s">
        <v>189</v>
      </c>
      <c r="B60" s="77" t="s">
        <v>71</v>
      </c>
      <c r="C60" s="141" t="s">
        <v>201</v>
      </c>
      <c r="D60" s="78">
        <v>3</v>
      </c>
      <c r="E60" s="18">
        <f t="shared" si="27"/>
        <v>3</v>
      </c>
      <c r="F60" s="27">
        <f t="shared" si="28"/>
        <v>45</v>
      </c>
      <c r="G60" s="27">
        <f t="shared" si="29"/>
        <v>43</v>
      </c>
      <c r="H60" s="24" t="str">
        <f t="shared" si="30"/>
        <v/>
      </c>
      <c r="I60" s="28">
        <f t="shared" si="31"/>
        <v>2</v>
      </c>
      <c r="J60" s="6"/>
    </row>
    <row r="61" spans="1:10" ht="19.5" thickBot="1" x14ac:dyDescent="0.3">
      <c r="A61" s="93" t="s">
        <v>190</v>
      </c>
      <c r="B61" s="53" t="s">
        <v>72</v>
      </c>
      <c r="C61" s="6" t="s">
        <v>200</v>
      </c>
      <c r="D61" s="76">
        <v>3</v>
      </c>
      <c r="E61" s="18">
        <f t="shared" si="27"/>
        <v>3</v>
      </c>
      <c r="F61" s="27">
        <f t="shared" si="28"/>
        <v>90</v>
      </c>
      <c r="G61" s="27" t="str">
        <f t="shared" si="29"/>
        <v/>
      </c>
      <c r="H61" s="24">
        <f t="shared" si="30"/>
        <v>90</v>
      </c>
      <c r="I61" s="28" t="str">
        <f t="shared" si="31"/>
        <v/>
      </c>
      <c r="J61" s="6"/>
    </row>
    <row r="62" spans="1:10" ht="19.5" thickBot="1" x14ac:dyDescent="0.3">
      <c r="A62" s="93" t="s">
        <v>191</v>
      </c>
      <c r="B62" s="43" t="s">
        <v>89</v>
      </c>
      <c r="C62" s="6" t="s">
        <v>200</v>
      </c>
      <c r="D62" s="78">
        <v>2</v>
      </c>
      <c r="E62" s="18">
        <f t="shared" si="27"/>
        <v>2</v>
      </c>
      <c r="F62" s="27">
        <f t="shared" si="28"/>
        <v>30</v>
      </c>
      <c r="G62" s="27">
        <f t="shared" si="29"/>
        <v>28</v>
      </c>
      <c r="H62" s="24" t="str">
        <f t="shared" si="30"/>
        <v/>
      </c>
      <c r="I62" s="28">
        <f t="shared" si="31"/>
        <v>2</v>
      </c>
      <c r="J62" s="6"/>
    </row>
    <row r="63" spans="1:10" ht="19.5" thickBot="1" x14ac:dyDescent="0.3">
      <c r="A63" s="93" t="s">
        <v>192</v>
      </c>
      <c r="B63" s="43" t="s">
        <v>91</v>
      </c>
      <c r="C63" s="140" t="s">
        <v>202</v>
      </c>
      <c r="D63" s="78">
        <v>3</v>
      </c>
      <c r="E63" s="18">
        <f t="shared" si="27"/>
        <v>3</v>
      </c>
      <c r="F63" s="27">
        <f t="shared" si="28"/>
        <v>90</v>
      </c>
      <c r="G63" s="27" t="str">
        <f t="shared" si="29"/>
        <v/>
      </c>
      <c r="H63" s="24">
        <f t="shared" si="30"/>
        <v>90</v>
      </c>
      <c r="I63" s="28" t="str">
        <f t="shared" si="31"/>
        <v/>
      </c>
      <c r="J63" s="6"/>
    </row>
    <row r="64" spans="1:10" ht="19.5" thickBot="1" x14ac:dyDescent="0.3">
      <c r="A64" s="93" t="s">
        <v>193</v>
      </c>
      <c r="B64" s="54" t="s">
        <v>88</v>
      </c>
      <c r="C64" s="140" t="s">
        <v>199</v>
      </c>
      <c r="D64" s="79">
        <v>2</v>
      </c>
      <c r="E64" s="18">
        <f t="shared" si="27"/>
        <v>2</v>
      </c>
      <c r="F64" s="27">
        <f t="shared" si="28"/>
        <v>60</v>
      </c>
      <c r="G64" s="27" t="str">
        <f t="shared" si="29"/>
        <v/>
      </c>
      <c r="H64" s="24">
        <f t="shared" si="30"/>
        <v>60</v>
      </c>
      <c r="I64" s="28" t="str">
        <f t="shared" si="31"/>
        <v/>
      </c>
      <c r="J64" s="6"/>
    </row>
    <row r="65" spans="1:10" ht="19.5" hidden="1" thickBot="1" x14ac:dyDescent="0.3">
      <c r="A65" s="93"/>
      <c r="B65" s="43"/>
      <c r="C65" s="6"/>
      <c r="D65" s="78"/>
      <c r="E65" s="18" t="str">
        <f t="shared" si="27"/>
        <v/>
      </c>
      <c r="F65" s="27" t="str">
        <f t="shared" si="28"/>
        <v/>
      </c>
      <c r="G65" s="27" t="str">
        <f t="shared" si="29"/>
        <v/>
      </c>
      <c r="H65" s="24" t="str">
        <f t="shared" si="30"/>
        <v/>
      </c>
      <c r="I65" s="28" t="str">
        <f t="shared" si="31"/>
        <v/>
      </c>
      <c r="J65" s="6"/>
    </row>
    <row r="66" spans="1:10" ht="24" hidden="1" customHeight="1" thickBot="1" x14ac:dyDescent="0.3">
      <c r="A66" s="93"/>
      <c r="B66" s="43"/>
      <c r="C66" s="6"/>
      <c r="D66" s="78"/>
      <c r="E66" s="18" t="str">
        <f t="shared" si="27"/>
        <v/>
      </c>
      <c r="F66" s="27" t="str">
        <f t="shared" si="28"/>
        <v/>
      </c>
      <c r="G66" s="27" t="str">
        <f t="shared" si="29"/>
        <v/>
      </c>
      <c r="H66" s="24" t="str">
        <f t="shared" si="30"/>
        <v/>
      </c>
      <c r="I66" s="28" t="str">
        <f t="shared" si="31"/>
        <v/>
      </c>
      <c r="J66" s="42" t="s">
        <v>84</v>
      </c>
    </row>
    <row r="67" spans="1:10" ht="19.5" hidden="1" thickBot="1" x14ac:dyDescent="0.3">
      <c r="A67" s="93"/>
      <c r="B67" s="73"/>
      <c r="C67" s="6"/>
      <c r="D67" s="49"/>
      <c r="E67" s="18" t="str">
        <f t="shared" si="27"/>
        <v/>
      </c>
      <c r="F67" s="27" t="str">
        <f t="shared" si="28"/>
        <v/>
      </c>
      <c r="G67" s="27" t="str">
        <f t="shared" ref="G67:G79" si="32">IF(B67=0,"",IF(LEFT(B67,2)="TT","",(D67*15)-D67))</f>
        <v/>
      </c>
      <c r="H67" s="24" t="str">
        <f t="shared" ref="H67:H79" si="33">IF(B67=0,"",IF(LEFT(B67,2)="TT",D67*30,""))</f>
        <v/>
      </c>
      <c r="I67" s="28" t="str">
        <f t="shared" ref="I67:I79" si="34">IF(B67=0,"",IF(LEFT(B67,2)="TT","",D67))</f>
        <v/>
      </c>
      <c r="J67" s="6"/>
    </row>
    <row r="68" spans="1:10" ht="19.5" hidden="1" thickBot="1" x14ac:dyDescent="0.3">
      <c r="A68" s="93"/>
      <c r="B68" s="73"/>
      <c r="C68" s="6"/>
      <c r="D68" s="49"/>
      <c r="E68" s="18" t="str">
        <f t="shared" si="27"/>
        <v/>
      </c>
      <c r="F68" s="27" t="str">
        <f t="shared" si="28"/>
        <v/>
      </c>
      <c r="G68" s="27" t="str">
        <f t="shared" si="32"/>
        <v/>
      </c>
      <c r="H68" s="24" t="str">
        <f t="shared" si="33"/>
        <v/>
      </c>
      <c r="I68" s="28" t="str">
        <f t="shared" si="34"/>
        <v/>
      </c>
      <c r="J68" s="6"/>
    </row>
    <row r="69" spans="1:10" ht="19.5" hidden="1" thickBot="1" x14ac:dyDescent="0.3">
      <c r="A69" s="93"/>
      <c r="B69" s="73"/>
      <c r="C69" s="6"/>
      <c r="D69" s="49"/>
      <c r="E69" s="18" t="str">
        <f t="shared" si="27"/>
        <v/>
      </c>
      <c r="F69" s="27" t="str">
        <f t="shared" si="28"/>
        <v/>
      </c>
      <c r="G69" s="27" t="str">
        <f t="shared" si="32"/>
        <v/>
      </c>
      <c r="H69" s="24" t="str">
        <f t="shared" si="33"/>
        <v/>
      </c>
      <c r="I69" s="28" t="str">
        <f t="shared" si="34"/>
        <v/>
      </c>
      <c r="J69" s="6"/>
    </row>
    <row r="70" spans="1:10" ht="19.5" hidden="1" thickBot="1" x14ac:dyDescent="0.3">
      <c r="A70" s="93"/>
      <c r="B70" s="73"/>
      <c r="C70" s="6"/>
      <c r="D70" s="49"/>
      <c r="E70" s="18" t="str">
        <f t="shared" si="27"/>
        <v/>
      </c>
      <c r="F70" s="27" t="str">
        <f t="shared" si="28"/>
        <v/>
      </c>
      <c r="G70" s="27" t="str">
        <f t="shared" si="32"/>
        <v/>
      </c>
      <c r="H70" s="24" t="str">
        <f t="shared" si="33"/>
        <v/>
      </c>
      <c r="I70" s="28" t="str">
        <f t="shared" si="34"/>
        <v/>
      </c>
      <c r="J70" s="6"/>
    </row>
    <row r="71" spans="1:10" ht="19.5" hidden="1" thickBot="1" x14ac:dyDescent="0.3">
      <c r="A71" s="93"/>
      <c r="B71" s="73"/>
      <c r="C71" s="6"/>
      <c r="D71" s="49"/>
      <c r="E71" s="18" t="str">
        <f t="shared" si="27"/>
        <v/>
      </c>
      <c r="F71" s="27" t="str">
        <f t="shared" si="28"/>
        <v/>
      </c>
      <c r="G71" s="27" t="str">
        <f t="shared" si="32"/>
        <v/>
      </c>
      <c r="H71" s="24" t="str">
        <f t="shared" si="33"/>
        <v/>
      </c>
      <c r="I71" s="28" t="str">
        <f t="shared" si="34"/>
        <v/>
      </c>
      <c r="J71" s="6"/>
    </row>
    <row r="72" spans="1:10" ht="19.5" hidden="1" thickBot="1" x14ac:dyDescent="0.3">
      <c r="A72" s="93"/>
      <c r="B72" s="73"/>
      <c r="C72" s="6"/>
      <c r="D72" s="49"/>
      <c r="E72" s="18" t="str">
        <f t="shared" si="27"/>
        <v/>
      </c>
      <c r="F72" s="27" t="str">
        <f t="shared" si="28"/>
        <v/>
      </c>
      <c r="G72" s="27" t="str">
        <f t="shared" si="32"/>
        <v/>
      </c>
      <c r="H72" s="24" t="str">
        <f t="shared" si="33"/>
        <v/>
      </c>
      <c r="I72" s="28" t="str">
        <f t="shared" si="34"/>
        <v/>
      </c>
      <c r="J72" s="6"/>
    </row>
    <row r="73" spans="1:10" ht="19.5" hidden="1" thickBot="1" x14ac:dyDescent="0.3">
      <c r="A73" s="93"/>
      <c r="B73" s="73"/>
      <c r="C73" s="6"/>
      <c r="D73" s="49"/>
      <c r="E73" s="18" t="str">
        <f t="shared" si="27"/>
        <v/>
      </c>
      <c r="F73" s="27" t="str">
        <f t="shared" si="28"/>
        <v/>
      </c>
      <c r="G73" s="27" t="str">
        <f t="shared" si="32"/>
        <v/>
      </c>
      <c r="H73" s="24" t="str">
        <f t="shared" si="33"/>
        <v/>
      </c>
      <c r="I73" s="28" t="str">
        <f t="shared" si="34"/>
        <v/>
      </c>
      <c r="J73" s="6"/>
    </row>
    <row r="74" spans="1:10" ht="19.5" hidden="1" thickBot="1" x14ac:dyDescent="0.3">
      <c r="A74" s="93"/>
      <c r="B74" s="73"/>
      <c r="C74" s="6"/>
      <c r="D74" s="49"/>
      <c r="E74" s="18" t="str">
        <f t="shared" si="27"/>
        <v/>
      </c>
      <c r="F74" s="27" t="str">
        <f t="shared" si="28"/>
        <v/>
      </c>
      <c r="G74" s="27" t="str">
        <f t="shared" si="32"/>
        <v/>
      </c>
      <c r="H74" s="24" t="str">
        <f t="shared" si="33"/>
        <v/>
      </c>
      <c r="I74" s="28" t="str">
        <f t="shared" si="34"/>
        <v/>
      </c>
      <c r="J74" s="6"/>
    </row>
    <row r="75" spans="1:10" ht="19.5" hidden="1" thickBot="1" x14ac:dyDescent="0.3">
      <c r="A75" s="93"/>
      <c r="B75" s="73"/>
      <c r="C75" s="6"/>
      <c r="D75" s="49"/>
      <c r="E75" s="18" t="str">
        <f t="shared" si="27"/>
        <v/>
      </c>
      <c r="F75" s="27" t="str">
        <f t="shared" si="28"/>
        <v/>
      </c>
      <c r="G75" s="27" t="str">
        <f t="shared" si="32"/>
        <v/>
      </c>
      <c r="H75" s="24" t="str">
        <f t="shared" si="33"/>
        <v/>
      </c>
      <c r="I75" s="28" t="str">
        <f t="shared" si="34"/>
        <v/>
      </c>
      <c r="J75" s="6"/>
    </row>
    <row r="76" spans="1:10" ht="19.5" hidden="1" thickBot="1" x14ac:dyDescent="0.3">
      <c r="A76" s="93"/>
      <c r="B76" s="73"/>
      <c r="C76" s="6"/>
      <c r="D76" s="49"/>
      <c r="E76" s="18" t="str">
        <f t="shared" si="27"/>
        <v/>
      </c>
      <c r="F76" s="27" t="str">
        <f t="shared" si="28"/>
        <v/>
      </c>
      <c r="G76" s="27" t="str">
        <f t="shared" si="32"/>
        <v/>
      </c>
      <c r="H76" s="24" t="str">
        <f t="shared" si="33"/>
        <v/>
      </c>
      <c r="I76" s="28" t="str">
        <f t="shared" si="34"/>
        <v/>
      </c>
      <c r="J76" s="6"/>
    </row>
    <row r="77" spans="1:10" ht="19.5" hidden="1" thickBot="1" x14ac:dyDescent="0.3">
      <c r="A77" s="93"/>
      <c r="B77" s="73"/>
      <c r="C77" s="6"/>
      <c r="D77" s="49"/>
      <c r="E77" s="18" t="str">
        <f t="shared" si="27"/>
        <v/>
      </c>
      <c r="F77" s="27" t="str">
        <f t="shared" si="28"/>
        <v/>
      </c>
      <c r="G77" s="27" t="str">
        <f t="shared" si="32"/>
        <v/>
      </c>
      <c r="H77" s="24" t="str">
        <f t="shared" si="33"/>
        <v/>
      </c>
      <c r="I77" s="28" t="str">
        <f t="shared" si="34"/>
        <v/>
      </c>
      <c r="J77" s="6"/>
    </row>
    <row r="78" spans="1:10" ht="19.5" hidden="1" thickBot="1" x14ac:dyDescent="0.3">
      <c r="A78" s="93"/>
      <c r="B78" s="73"/>
      <c r="C78" s="6"/>
      <c r="D78" s="49"/>
      <c r="E78" s="18" t="str">
        <f t="shared" si="27"/>
        <v/>
      </c>
      <c r="F78" s="27" t="str">
        <f t="shared" si="28"/>
        <v/>
      </c>
      <c r="G78" s="27" t="str">
        <f t="shared" si="32"/>
        <v/>
      </c>
      <c r="H78" s="24" t="str">
        <f t="shared" si="33"/>
        <v/>
      </c>
      <c r="I78" s="28" t="str">
        <f t="shared" si="34"/>
        <v/>
      </c>
      <c r="J78" s="6"/>
    </row>
    <row r="79" spans="1:10" ht="19.5" hidden="1" thickBot="1" x14ac:dyDescent="0.3">
      <c r="A79" s="93"/>
      <c r="B79" s="73"/>
      <c r="C79" s="6"/>
      <c r="D79" s="49"/>
      <c r="E79" s="18" t="str">
        <f t="shared" si="27"/>
        <v/>
      </c>
      <c r="F79" s="27" t="str">
        <f t="shared" si="28"/>
        <v/>
      </c>
      <c r="G79" s="27" t="str">
        <f t="shared" si="32"/>
        <v/>
      </c>
      <c r="H79" s="24" t="str">
        <f t="shared" si="33"/>
        <v/>
      </c>
      <c r="I79" s="28" t="str">
        <f t="shared" si="34"/>
        <v/>
      </c>
      <c r="J79" s="6"/>
    </row>
    <row r="80" spans="1:10" ht="19.5" thickBot="1" x14ac:dyDescent="0.3">
      <c r="A80" s="93" t="s">
        <v>194</v>
      </c>
      <c r="B80" s="75" t="s">
        <v>56</v>
      </c>
      <c r="C80" s="142" t="s">
        <v>203</v>
      </c>
      <c r="D80" s="81">
        <v>1</v>
      </c>
      <c r="E80" s="18">
        <f t="shared" si="27"/>
        <v>1</v>
      </c>
      <c r="F80" s="6">
        <v>45</v>
      </c>
      <c r="G80" s="6"/>
      <c r="H80" s="6">
        <f>F80</f>
        <v>45</v>
      </c>
      <c r="I80" s="6"/>
      <c r="J80" s="6"/>
    </row>
    <row r="81" spans="1:10" ht="19.5" thickBot="1" x14ac:dyDescent="0.3">
      <c r="A81" s="93" t="s">
        <v>195</v>
      </c>
      <c r="B81" s="77" t="s">
        <v>57</v>
      </c>
      <c r="C81" s="16" t="s">
        <v>204</v>
      </c>
      <c r="D81" s="82">
        <v>6</v>
      </c>
      <c r="E81" s="18">
        <f t="shared" si="27"/>
        <v>6</v>
      </c>
      <c r="F81" s="6">
        <v>270</v>
      </c>
      <c r="G81" s="6"/>
      <c r="H81" s="6">
        <f>F81</f>
        <v>270</v>
      </c>
      <c r="I81" s="6"/>
      <c r="J81" s="6"/>
    </row>
    <row r="82" spans="1:10" ht="20.25" thickBot="1" x14ac:dyDescent="0.3">
      <c r="A82" s="94" t="s">
        <v>27</v>
      </c>
      <c r="B82" s="68" t="s">
        <v>102</v>
      </c>
      <c r="C82" s="6"/>
      <c r="D82" s="59">
        <f>E82</f>
        <v>4</v>
      </c>
      <c r="E82" s="3">
        <f>SUM(E83:E90)</f>
        <v>4</v>
      </c>
      <c r="F82" s="3">
        <f t="shared" ref="F82:I82" si="35">SUM(F83:F90)</f>
        <v>90</v>
      </c>
      <c r="G82" s="3">
        <f t="shared" si="35"/>
        <v>28</v>
      </c>
      <c r="H82" s="3">
        <f t="shared" si="35"/>
        <v>60</v>
      </c>
      <c r="I82" s="3">
        <f t="shared" si="35"/>
        <v>2</v>
      </c>
      <c r="J82" s="3"/>
    </row>
    <row r="83" spans="1:10" ht="32.25" thickBot="1" x14ac:dyDescent="0.3">
      <c r="A83" s="93" t="s">
        <v>196</v>
      </c>
      <c r="B83" s="43" t="s">
        <v>95</v>
      </c>
      <c r="C83" s="140" t="s">
        <v>199</v>
      </c>
      <c r="D83" s="78">
        <v>2</v>
      </c>
      <c r="E83" s="18">
        <f t="shared" ref="E83:E90" si="36">IF(D83=0,"",VALUE(LEFT(D83,1)))</f>
        <v>2</v>
      </c>
      <c r="F83" s="27">
        <f t="shared" ref="F83:F90" si="37">IF(B83=0,"",IF(LEFT(B83,2)="TT",D83*30,D83*15))</f>
        <v>60</v>
      </c>
      <c r="G83" s="27" t="str">
        <f t="shared" ref="G83:G90" si="38">IF(B83=0,"",IF(LEFT(B83,2)="TT","",(D83*15)-2))</f>
        <v/>
      </c>
      <c r="H83" s="24">
        <f t="shared" ref="H83:H90" si="39">IF(B83=0,"",IF(LEFT(B83,2)="TT",D83*30,""))</f>
        <v>60</v>
      </c>
      <c r="I83" s="28" t="str">
        <f t="shared" ref="I83:I90" si="40">IF(B83=0,"",IF(LEFT(B83,2)="TT","",2))</f>
        <v/>
      </c>
      <c r="J83" s="42" t="s">
        <v>86</v>
      </c>
    </row>
    <row r="84" spans="1:10" ht="32.25" thickBot="1" x14ac:dyDescent="0.3">
      <c r="A84" s="93" t="s">
        <v>197</v>
      </c>
      <c r="B84" s="47" t="s">
        <v>93</v>
      </c>
      <c r="C84" s="6" t="s">
        <v>200</v>
      </c>
      <c r="D84" s="83">
        <v>2</v>
      </c>
      <c r="E84" s="18">
        <f t="shared" si="36"/>
        <v>2</v>
      </c>
      <c r="F84" s="27">
        <f t="shared" si="37"/>
        <v>30</v>
      </c>
      <c r="G84" s="27">
        <f t="shared" si="38"/>
        <v>28</v>
      </c>
      <c r="H84" s="24" t="str">
        <f t="shared" si="39"/>
        <v/>
      </c>
      <c r="I84" s="28">
        <f t="shared" si="40"/>
        <v>2</v>
      </c>
      <c r="J84" s="42" t="s">
        <v>87</v>
      </c>
    </row>
    <row r="85" spans="1:10" ht="19.5" hidden="1" thickBot="1" x14ac:dyDescent="0.3">
      <c r="A85" s="8"/>
      <c r="B85" s="4"/>
      <c r="C85" s="4"/>
      <c r="D85" s="6"/>
      <c r="E85" s="18" t="str">
        <f t="shared" si="36"/>
        <v/>
      </c>
      <c r="F85" s="27" t="str">
        <f t="shared" si="37"/>
        <v/>
      </c>
      <c r="G85" s="27" t="str">
        <f t="shared" si="38"/>
        <v/>
      </c>
      <c r="H85" s="24" t="str">
        <f t="shared" si="39"/>
        <v/>
      </c>
      <c r="I85" s="28" t="str">
        <f t="shared" si="40"/>
        <v/>
      </c>
      <c r="J85" s="6"/>
    </row>
    <row r="86" spans="1:10" ht="19.5" hidden="1" thickBot="1" x14ac:dyDescent="0.3">
      <c r="A86" s="8"/>
      <c r="B86" s="4"/>
      <c r="C86" s="4"/>
      <c r="D86" s="6"/>
      <c r="E86" s="18" t="str">
        <f t="shared" si="36"/>
        <v/>
      </c>
      <c r="F86" s="27" t="str">
        <f t="shared" si="37"/>
        <v/>
      </c>
      <c r="G86" s="27" t="str">
        <f t="shared" si="38"/>
        <v/>
      </c>
      <c r="H86" s="24" t="str">
        <f t="shared" si="39"/>
        <v/>
      </c>
      <c r="I86" s="28" t="str">
        <f t="shared" si="40"/>
        <v/>
      </c>
      <c r="J86" s="6"/>
    </row>
    <row r="87" spans="1:10" ht="19.5" hidden="1" thickBot="1" x14ac:dyDescent="0.3">
      <c r="A87" s="8"/>
      <c r="B87" s="4"/>
      <c r="C87" s="4"/>
      <c r="D87" s="6"/>
      <c r="E87" s="18" t="str">
        <f t="shared" si="36"/>
        <v/>
      </c>
      <c r="F87" s="27" t="str">
        <f t="shared" si="37"/>
        <v/>
      </c>
      <c r="G87" s="27" t="str">
        <f t="shared" si="38"/>
        <v/>
      </c>
      <c r="H87" s="24" t="str">
        <f t="shared" si="39"/>
        <v/>
      </c>
      <c r="I87" s="28" t="str">
        <f t="shared" si="40"/>
        <v/>
      </c>
      <c r="J87" s="6"/>
    </row>
    <row r="88" spans="1:10" ht="19.5" hidden="1" thickBot="1" x14ac:dyDescent="0.3">
      <c r="A88" s="8"/>
      <c r="B88" s="4"/>
      <c r="C88" s="4"/>
      <c r="D88" s="6"/>
      <c r="E88" s="18" t="str">
        <f t="shared" si="36"/>
        <v/>
      </c>
      <c r="F88" s="27" t="str">
        <f t="shared" si="37"/>
        <v/>
      </c>
      <c r="G88" s="27" t="str">
        <f t="shared" si="38"/>
        <v/>
      </c>
      <c r="H88" s="24" t="str">
        <f t="shared" si="39"/>
        <v/>
      </c>
      <c r="I88" s="28" t="str">
        <f t="shared" si="40"/>
        <v/>
      </c>
      <c r="J88" s="6"/>
    </row>
    <row r="89" spans="1:10" ht="19.5" hidden="1" thickBot="1" x14ac:dyDescent="0.3">
      <c r="A89" s="8"/>
      <c r="B89" s="4"/>
      <c r="C89" s="4"/>
      <c r="D89" s="6"/>
      <c r="E89" s="18" t="str">
        <f t="shared" si="36"/>
        <v/>
      </c>
      <c r="F89" s="27" t="str">
        <f t="shared" si="37"/>
        <v/>
      </c>
      <c r="G89" s="27" t="str">
        <f t="shared" si="38"/>
        <v/>
      </c>
      <c r="H89" s="24" t="str">
        <f t="shared" si="39"/>
        <v/>
      </c>
      <c r="I89" s="28" t="str">
        <f t="shared" si="40"/>
        <v/>
      </c>
      <c r="J89" s="6"/>
    </row>
    <row r="90" spans="1:10" ht="19.5" hidden="1" thickBot="1" x14ac:dyDescent="0.3">
      <c r="A90" s="8"/>
      <c r="B90" s="4"/>
      <c r="C90" s="4"/>
      <c r="D90" s="6"/>
      <c r="E90" s="18" t="str">
        <f t="shared" si="36"/>
        <v/>
      </c>
      <c r="F90" s="27" t="str">
        <f t="shared" si="37"/>
        <v/>
      </c>
      <c r="G90" s="27" t="str">
        <f t="shared" si="38"/>
        <v/>
      </c>
      <c r="H90" s="24" t="str">
        <f t="shared" si="39"/>
        <v/>
      </c>
      <c r="I90" s="28" t="str">
        <f t="shared" si="40"/>
        <v/>
      </c>
      <c r="J90" s="6"/>
    </row>
    <row r="91" spans="1:10" ht="19.5" thickBot="1" x14ac:dyDescent="0.3">
      <c r="A91" s="10"/>
      <c r="B91" s="5" t="s">
        <v>10</v>
      </c>
      <c r="C91" s="5"/>
      <c r="D91" s="3">
        <f>SUM(D8,D26,D36,D57,D82)</f>
        <v>139</v>
      </c>
      <c r="E91" s="3">
        <f>SUM(E8,E26,E36,E57,E82)</f>
        <v>139</v>
      </c>
      <c r="F91" s="3">
        <f t="shared" ref="F91:I91" si="41">SUM(F8,F26,F36,F57,F82)</f>
        <v>2625</v>
      </c>
      <c r="G91" s="3">
        <f t="shared" si="41"/>
        <v>1548</v>
      </c>
      <c r="H91" s="3">
        <f t="shared" si="41"/>
        <v>975</v>
      </c>
      <c r="I91" s="3">
        <f t="shared" si="41"/>
        <v>102</v>
      </c>
      <c r="J91" s="3"/>
    </row>
    <row r="92" spans="1:10" ht="19.5" thickBot="1" x14ac:dyDescent="0.3">
      <c r="A92" s="1"/>
      <c r="B92" t="s">
        <v>32</v>
      </c>
      <c r="D92">
        <v>139</v>
      </c>
    </row>
    <row r="93" spans="1:10" ht="19.5" thickBot="1" x14ac:dyDescent="0.3">
      <c r="A93" s="1"/>
      <c r="B93" s="39" t="s">
        <v>77</v>
      </c>
      <c r="C93" s="39"/>
      <c r="D93" s="34">
        <v>65</v>
      </c>
      <c r="E93" s="33">
        <f>SUM(E26,E36,E57,E82)</f>
        <v>65</v>
      </c>
      <c r="F93" s="33">
        <f>SUM(F26,F36,F57,F82)</f>
        <v>1515</v>
      </c>
      <c r="G93" s="33">
        <f t="shared" ref="G93:I93" si="42">SUM(G26,G36,G57,G82)</f>
        <v>512</v>
      </c>
      <c r="H93" s="33">
        <f t="shared" si="42"/>
        <v>975</v>
      </c>
      <c r="I93" s="33">
        <f t="shared" si="42"/>
        <v>28</v>
      </c>
    </row>
    <row r="94" spans="1:10" ht="27.75" thickBot="1" x14ac:dyDescent="0.3">
      <c r="B94" s="40" t="s">
        <v>26</v>
      </c>
      <c r="C94" s="40"/>
      <c r="D94" s="41">
        <f>SUM(D36,D57,D82)</f>
        <v>45</v>
      </c>
      <c r="E94" s="41">
        <f t="shared" ref="E94:I94" si="43">SUM(E36,E57,E82)</f>
        <v>45</v>
      </c>
      <c r="F94" s="41">
        <f t="shared" si="43"/>
        <v>1125</v>
      </c>
      <c r="G94" s="41">
        <f t="shared" si="43"/>
        <v>314</v>
      </c>
      <c r="H94" s="41">
        <f t="shared" si="43"/>
        <v>795</v>
      </c>
      <c r="I94" s="41">
        <f t="shared" si="43"/>
        <v>16</v>
      </c>
    </row>
    <row r="95" spans="1:10" ht="16.5" thickBot="1" x14ac:dyDescent="0.3">
      <c r="F95" s="33">
        <f>G95+H95</f>
        <v>1125</v>
      </c>
      <c r="G95" s="34">
        <f>G94+I94</f>
        <v>330</v>
      </c>
      <c r="H95" s="34">
        <f>H94</f>
        <v>795</v>
      </c>
    </row>
    <row r="96" spans="1:10" ht="15.75" thickBot="1" x14ac:dyDescent="0.3">
      <c r="F96" s="25" t="s">
        <v>59</v>
      </c>
      <c r="G96" s="26" t="s">
        <v>60</v>
      </c>
      <c r="H96" s="26" t="s">
        <v>61</v>
      </c>
    </row>
    <row r="97" spans="2:8" ht="21" x14ac:dyDescent="0.25">
      <c r="B97" t="s">
        <v>98</v>
      </c>
      <c r="D97">
        <f>COUNTA(B9:B24,B27:B33,B37:B56,B58:B81,B83:B90)</f>
        <v>40</v>
      </c>
      <c r="G97" s="35">
        <f>H95/F95</f>
        <v>0.70666666666666667</v>
      </c>
      <c r="H97" s="36">
        <f>H93/F93</f>
        <v>0.64356435643564358</v>
      </c>
    </row>
    <row r="98" spans="2:8" ht="18.75" x14ac:dyDescent="0.25">
      <c r="G98" s="37" t="s">
        <v>75</v>
      </c>
      <c r="H98" s="38" t="s">
        <v>76</v>
      </c>
    </row>
  </sheetData>
  <mergeCells count="15">
    <mergeCell ref="B25:J25"/>
    <mergeCell ref="B34:J34"/>
    <mergeCell ref="B7:J7"/>
    <mergeCell ref="A1:J1"/>
    <mergeCell ref="A2:J2"/>
    <mergeCell ref="A3:A6"/>
    <mergeCell ref="B3:B6"/>
    <mergeCell ref="D3:J3"/>
    <mergeCell ref="D4:D6"/>
    <mergeCell ref="E4:E6"/>
    <mergeCell ref="F4:I4"/>
    <mergeCell ref="J4:J6"/>
    <mergeCell ref="F5:F6"/>
    <mergeCell ref="H5:H6"/>
    <mergeCell ref="I5:I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2017-06-29T02:48:41Z</dcterms:modified>
</cp:coreProperties>
</file>